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25A0826D-FAB8-4D1D-A1C1-667AC1A2D0AC}" xr6:coauthVersionLast="45" xr6:coauthVersionMax="45" xr10:uidLastSave="{00000000-0000-0000-0000-000000000000}"/>
  <bookViews>
    <workbookView xWindow="28680" yWindow="-120" windowWidth="29040" windowHeight="15720" tabRatio="796" xr2:uid="{00000000-000D-0000-FFFF-FFFF00000000}"/>
  </bookViews>
  <sheets>
    <sheet name="11кв истч" sheetId="11" r:id="rId1"/>
  </sheets>
  <definedNames>
    <definedName name="Z_500C2F4F_1743_499A_A051_20565DBF52B2_.wvu.PrintArea" localSheetId="0" hidden="1">'11кв истч'!$A$1:$X$21</definedName>
    <definedName name="_xlnm.Print_Area" localSheetId="0">'11кв истч'!$A$1:$X$21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11" l="1"/>
  <c r="F30" i="11"/>
  <c r="G30" i="11"/>
  <c r="H30" i="11"/>
  <c r="J30" i="11"/>
  <c r="K30" i="11"/>
  <c r="L30" i="11"/>
  <c r="D30" i="11"/>
  <c r="V32" i="11"/>
  <c r="T32" i="11"/>
  <c r="R32" i="11"/>
  <c r="P32" i="11"/>
  <c r="E32" i="11"/>
  <c r="F32" i="11"/>
  <c r="G32" i="11"/>
  <c r="H32" i="11"/>
  <c r="J32" i="11"/>
  <c r="K32" i="11"/>
  <c r="L32" i="11"/>
  <c r="M32" i="11"/>
  <c r="D32" i="11"/>
  <c r="V33" i="11"/>
  <c r="T33" i="11"/>
  <c r="R33" i="11"/>
  <c r="P33" i="11"/>
  <c r="I33" i="11"/>
  <c r="I32" i="11" s="1"/>
  <c r="N32" i="11" s="1"/>
  <c r="D33" i="11"/>
  <c r="N33" i="11" l="1"/>
  <c r="E57" i="11"/>
  <c r="F57" i="11"/>
  <c r="G57" i="11"/>
  <c r="H57" i="11"/>
  <c r="J57" i="11"/>
  <c r="K57" i="11"/>
  <c r="L57" i="11"/>
  <c r="M57" i="11"/>
  <c r="D58" i="11"/>
  <c r="D57" i="11" s="1"/>
  <c r="I58" i="11"/>
  <c r="P58" i="11"/>
  <c r="R58" i="11"/>
  <c r="T58" i="11"/>
  <c r="U58" i="11" s="1"/>
  <c r="V58" i="11"/>
  <c r="N58" i="11" l="1"/>
  <c r="O58" i="11" s="1"/>
  <c r="L53" i="11" l="1"/>
  <c r="E34" i="11" l="1"/>
  <c r="E29" i="11" s="1"/>
  <c r="E22" i="11" s="1"/>
  <c r="F34" i="11"/>
  <c r="F29" i="11" s="1"/>
  <c r="G34" i="11"/>
  <c r="G29" i="11" s="1"/>
  <c r="G22" i="11" s="1"/>
  <c r="H34" i="11"/>
  <c r="H29" i="11" s="1"/>
  <c r="H22" i="11" s="1"/>
  <c r="J34" i="11"/>
  <c r="K34" i="11"/>
  <c r="K29" i="11" s="1"/>
  <c r="K22" i="11" s="1"/>
  <c r="L34" i="11"/>
  <c r="M34" i="11"/>
  <c r="V35" i="11"/>
  <c r="T35" i="11"/>
  <c r="R35" i="11"/>
  <c r="P35" i="11"/>
  <c r="I35" i="11"/>
  <c r="D35" i="11"/>
  <c r="D34" i="11" s="1"/>
  <c r="D29" i="11" s="1"/>
  <c r="D22" i="11" s="1"/>
  <c r="M53" i="11"/>
  <c r="E53" i="11"/>
  <c r="F53" i="11"/>
  <c r="G53" i="11"/>
  <c r="H53" i="11"/>
  <c r="J53" i="11"/>
  <c r="P53" i="11" s="1"/>
  <c r="K53" i="11"/>
  <c r="R53" i="11" s="1"/>
  <c r="T53" i="11"/>
  <c r="V54" i="11"/>
  <c r="T54" i="11"/>
  <c r="R54" i="11"/>
  <c r="P54" i="11"/>
  <c r="I54" i="11"/>
  <c r="D54" i="11"/>
  <c r="M30" i="11" l="1"/>
  <c r="V30" i="11" s="1"/>
  <c r="R34" i="11"/>
  <c r="V34" i="11"/>
  <c r="D53" i="11"/>
  <c r="V53" i="11"/>
  <c r="I53" i="11"/>
  <c r="L29" i="11"/>
  <c r="T30" i="11"/>
  <c r="J29" i="11"/>
  <c r="P30" i="11"/>
  <c r="R29" i="11"/>
  <c r="N35" i="11"/>
  <c r="P34" i="11"/>
  <c r="T34" i="11"/>
  <c r="F22" i="11"/>
  <c r="I34" i="11"/>
  <c r="I30" i="11" s="1"/>
  <c r="R30" i="11"/>
  <c r="N54" i="11"/>
  <c r="M29" i="11" l="1"/>
  <c r="N53" i="11"/>
  <c r="P29" i="11"/>
  <c r="J22" i="11"/>
  <c r="T29" i="11"/>
  <c r="L22" i="11"/>
  <c r="N34" i="11"/>
  <c r="E52" i="11"/>
  <c r="F52" i="11"/>
  <c r="H52" i="11"/>
  <c r="J52" i="11"/>
  <c r="K52" i="11"/>
  <c r="L52" i="11"/>
  <c r="M52" i="11"/>
  <c r="V52" i="11" s="1"/>
  <c r="D52" i="11"/>
  <c r="M22" i="11" l="1"/>
  <c r="V29" i="11"/>
  <c r="N30" i="11"/>
  <c r="I29" i="11"/>
  <c r="P52" i="11"/>
  <c r="R52" i="11"/>
  <c r="I52" i="11"/>
  <c r="N52" i="11" s="1"/>
  <c r="G52" i="11"/>
  <c r="T52" i="11" s="1"/>
  <c r="N25" i="11"/>
  <c r="O25" i="11"/>
  <c r="P25" i="11"/>
  <c r="Q25" i="11"/>
  <c r="R25" i="11"/>
  <c r="S25" i="11"/>
  <c r="T25" i="11"/>
  <c r="U25" i="11"/>
  <c r="V25" i="11"/>
  <c r="W25" i="11"/>
  <c r="E56" i="11"/>
  <c r="F56" i="11"/>
  <c r="G56" i="11"/>
  <c r="G28" i="11" s="1"/>
  <c r="H56" i="11"/>
  <c r="H28" i="11" s="1"/>
  <c r="J56" i="11"/>
  <c r="J28" i="11" s="1"/>
  <c r="K56" i="11"/>
  <c r="K28" i="11" s="1"/>
  <c r="L56" i="11"/>
  <c r="L28" i="11" s="1"/>
  <c r="M56" i="11"/>
  <c r="M51" i="11" l="1"/>
  <c r="M28" i="11"/>
  <c r="F51" i="11"/>
  <c r="F28" i="11"/>
  <c r="E51" i="11"/>
  <c r="E28" i="11"/>
  <c r="I57" i="11"/>
  <c r="I56" i="11" s="1"/>
  <c r="I28" i="11" s="1"/>
  <c r="G51" i="11"/>
  <c r="N29" i="11"/>
  <c r="I22" i="11"/>
  <c r="R57" i="11"/>
  <c r="J51" i="11"/>
  <c r="P51" i="11" s="1"/>
  <c r="H51" i="11"/>
  <c r="K51" i="11"/>
  <c r="L51" i="11"/>
  <c r="D56" i="11"/>
  <c r="D28" i="11" s="1"/>
  <c r="V56" i="11"/>
  <c r="R56" i="11"/>
  <c r="T56" i="11"/>
  <c r="U56" i="11" s="1"/>
  <c r="P56" i="11"/>
  <c r="P57" i="11"/>
  <c r="T57" i="11"/>
  <c r="U57" i="11" s="1"/>
  <c r="V57" i="11"/>
  <c r="E25" i="11"/>
  <c r="F25" i="11"/>
  <c r="G25" i="11"/>
  <c r="H25" i="11"/>
  <c r="J25" i="11"/>
  <c r="L25" i="11"/>
  <c r="M25" i="11"/>
  <c r="T51" i="11" l="1"/>
  <c r="U51" i="11" s="1"/>
  <c r="U23" i="11" s="1"/>
  <c r="R51" i="11"/>
  <c r="I51" i="11"/>
  <c r="V51" i="11"/>
  <c r="V23" i="11" s="1"/>
  <c r="D51" i="11"/>
  <c r="N57" i="11"/>
  <c r="O57" i="11" s="1"/>
  <c r="N56" i="11"/>
  <c r="O56" i="11" s="1"/>
  <c r="K25" i="11"/>
  <c r="D25" i="11"/>
  <c r="T28" i="11"/>
  <c r="U28" i="11" s="1"/>
  <c r="P23" i="11"/>
  <c r="Q23" i="11"/>
  <c r="R23" i="11"/>
  <c r="S23" i="11"/>
  <c r="W23" i="11"/>
  <c r="T23" i="11" l="1"/>
  <c r="N51" i="11"/>
  <c r="O51" i="11" s="1"/>
  <c r="N28" i="11"/>
  <c r="O28" i="11" s="1"/>
  <c r="R28" i="11"/>
  <c r="V28" i="11"/>
  <c r="P28" i="11"/>
  <c r="I25" i="11"/>
  <c r="E23" i="11"/>
  <c r="E21" i="11" s="1"/>
  <c r="L23" i="11"/>
  <c r="J23" i="11"/>
  <c r="F23" i="11"/>
  <c r="F21" i="11" s="1"/>
  <c r="M23" i="11"/>
  <c r="K23" i="11"/>
  <c r="G23" i="11"/>
  <c r="G21" i="11" s="1"/>
  <c r="N23" i="11" l="1"/>
  <c r="H23" i="11"/>
  <c r="H21" i="11" s="1"/>
  <c r="L21" i="11"/>
  <c r="M21" i="11"/>
  <c r="K21" i="11"/>
  <c r="D23" i="11"/>
  <c r="D21" i="11" s="1"/>
  <c r="J21" i="11"/>
  <c r="O23" i="11"/>
  <c r="I23" i="11"/>
  <c r="I21" i="11" l="1"/>
  <c r="Q21" i="11"/>
  <c r="P21" i="11"/>
  <c r="S21" i="11"/>
  <c r="R21" i="11"/>
  <c r="W21" i="11"/>
  <c r="V21" i="11"/>
  <c r="U21" i="11"/>
  <c r="T21" i="11"/>
  <c r="O21" i="11" l="1"/>
  <c r="N21" i="1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</calcChain>
</file>

<file path=xl/sharedStrings.xml><?xml version="1.0" encoding="utf-8"?>
<sst xmlns="http://schemas.openxmlformats.org/spreadsheetml/2006/main" count="1047" uniqueCount="127">
  <si>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</si>
  <si>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</si>
  <si>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</si>
  <si>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</si>
  <si>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</si>
  <si>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</si>
  <si>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</si>
  <si>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</si>
  <si>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</si>
  <si>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</si>
  <si>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</si>
  <si>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</si>
  <si>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</si>
  <si>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</si>
  <si>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</si>
  <si>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</si>
  <si>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</si>
  <si>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</si>
  <si>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</si>
  <si>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</si>
  <si>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</si>
  <si>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</si>
  <si>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</si>
  <si>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</si>
  <si>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</si>
  <si>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</si>
  <si>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</si>
  <si>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</si>
  <si>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</si>
  <si>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</si>
  <si>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</si>
  <si>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</si>
  <si>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</si>
  <si>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</si>
  <si>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</si>
  <si>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</si>
  <si>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</si>
  <si>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</si>
  <si>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</si>
  <si>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</si>
  <si>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</si>
  <si>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</si>
  <si>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</si>
  <si>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</si>
  <si>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</si>
  <si>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</si>
  <si>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</si>
  <si>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</si>
  <si>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</si>
  <si>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</si>
  <si>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</si>
  <si>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</si>
  <si>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</si>
  <si>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</si>
  <si>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</si>
  <si>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</si>
  <si>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</si>
  <si>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</si>
  <si>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</si>
  <si>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</si>
  <si>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</si>
  <si>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</si>
  <si>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</si>
  <si>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</si>
  <si>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</si>
  <si>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</si>
  <si>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</si>
  <si>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</si>
  <si>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</si>
  <si>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</si>
  <si>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</si>
  <si>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</si>
  <si>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</si>
  <si>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</si>
  <si>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</si>
  <si>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</si>
  <si>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</si>
  <si>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</si>
  <si>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</si>
  <si>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</si>
  <si>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</si>
  <si>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</si>
  <si>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</si>
  <si>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</si>
  <si>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</si>
  <si>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</si>
  <si>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</si>
  <si>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</si>
  <si>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</si>
  <si>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</si>
  <si>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</si>
  <si>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</si>
  <si>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</si>
  <si>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</si>
  <si>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</si>
  <si>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</si>
  <si>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</si>
  <si>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</si>
  <si>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</si>
  <si>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</si>
  <si>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</si>
  <si>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</si>
  <si>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</si>
  <si>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</si>
  <si>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</si>
  <si>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</si>
  <si>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</si>
  <si>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</si>
  <si>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</si>
  <si>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</si>
  <si>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</si>
  <si>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</si>
  <si>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</si>
  <si>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</si>
  <si>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</si>
  <si>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</si>
  <si>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</si>
  <si>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</si>
  <si>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</si>
  <si>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</si>
  <si>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</si>
  <si>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 2024 года</t>
  </si>
  <si>
    <t>Год раскрытия информации: 2024 год</t>
  </si>
  <si>
    <t xml:space="preserve">Всего 2024 год 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</si>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</sst>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88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9" fillId="24" borderId="10" xfId="37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9" fillId="26" borderId="0" xfId="37" applyFont="1" applyFill="1"/>
    <xf numFmtId="0" fontId="9" fillId="27" borderId="0" xfId="37" applyFont="1" applyFill="1"/>
    <xf numFmtId="0" fontId="9" fillId="28" borderId="0" xfId="37" applyFont="1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ont="1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ont="1" applyFill="1" applyBorder="1" applyAlignment="1">
      <alignment horizontal="center" vertical="center"/>
    </xf>
    <xf numFmtId="0" fontId="9" fillId="25" borderId="0" xfId="37" applyFont="1" applyFill="1"/>
    <xf numFmtId="165" fontId="9" fillId="27" borderId="10" xfId="37" applyNumberFormat="1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165" fontId="9" fillId="25" borderId="10" xfId="37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/>
    </xf>
    <xf numFmtId="0" fontId="9" fillId="29" borderId="10" xfId="37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0" fontId="9" fillId="28" borderId="10" xfId="37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37" fillId="0" borderId="0" xfId="37" applyFont="1" applyFill="1"/>
    <xf numFmtId="0" fontId="29" fillId="26" borderId="10" xfId="37" applyFont="1" applyFill="1" applyBorder="1" applyAlignment="1">
      <alignment horizontal="center" vertical="center"/>
    </xf>
    <xf numFmtId="165" fontId="29" fillId="26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5" fontId="9" fillId="26" borderId="10" xfId="37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justify" vertic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9" fillId="24" borderId="16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J316"/>
  <sheetViews>
    <sheetView tabSelected="1" topLeftCell="A13" zoomScale="55" zoomScaleNormal="55" zoomScaleSheetLayoutView="80" workbookViewId="0">
      <selection activeCell="M36" sqref="M36"/>
    </sheetView>
  </sheetViews>
  <sheetFormatPr defaultRowHeight="15.75" x14ac:dyDescent="0.25"/>
  <cols>
    <col min="1" max="1" width="11.25" style="3" customWidth="1"/>
    <col min="2" max="2" width="124.125" style="3" customWidth="1"/>
    <col min="3" max="3" width="17.375" style="3" customWidth="1"/>
    <col min="4" max="4" width="14" style="3" customWidth="1"/>
    <col min="5" max="5" width="11.875" style="3" customWidth="1"/>
    <col min="6" max="7" width="12.625" style="3" customWidth="1"/>
    <col min="8" max="10" width="11.875" style="3" customWidth="1"/>
    <col min="11" max="12" width="12.5" style="3" customWidth="1"/>
    <col min="13" max="13" width="11.875" style="3" customWidth="1"/>
    <col min="14" max="14" width="8.75" style="3" customWidth="1"/>
    <col min="15" max="15" width="9.875" style="3" customWidth="1"/>
    <col min="16" max="20" width="8.75" style="3" customWidth="1"/>
    <col min="21" max="21" width="11.5" style="3" customWidth="1"/>
    <col min="22" max="23" width="8.75" style="3" customWidth="1"/>
    <col min="24" max="24" width="19.125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s="6" customFormat="1" ht="18.75" x14ac:dyDescent="0.3">
      <c r="A4" s="78" t="s">
        <v>25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9"/>
      <c r="Z4" s="9"/>
      <c r="AA4" s="9"/>
      <c r="AB4" s="9"/>
      <c r="AC4" s="9"/>
    </row>
    <row r="5" spans="1:177" s="6" customFormat="1" ht="18.75" customHeight="1" x14ac:dyDescent="0.3">
      <c r="A5" s="79" t="s">
        <v>121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10"/>
      <c r="Z5" s="10"/>
      <c r="AA5" s="10"/>
      <c r="AB5" s="10"/>
      <c r="AC5" s="10"/>
      <c r="AD5" s="10"/>
    </row>
    <row r="6" spans="1:177" s="6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177" s="6" customFormat="1" ht="18.75" customHeight="1" x14ac:dyDescent="0.3">
      <c r="A7" s="79" t="s">
        <v>117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10"/>
      <c r="Z7" s="10"/>
      <c r="AA7" s="10"/>
      <c r="AB7" s="10"/>
      <c r="AC7" s="10"/>
    </row>
    <row r="8" spans="1:177" x14ac:dyDescent="0.25">
      <c r="A8" s="80" t="s">
        <v>15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51"/>
      <c r="Z8" s="51"/>
      <c r="AA8" s="51"/>
      <c r="AB8" s="51"/>
      <c r="AC8" s="5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2"/>
      <c r="Z9" s="52"/>
      <c r="AA9" s="52"/>
      <c r="AB9" s="52"/>
      <c r="AC9" s="5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81" t="s">
        <v>122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12"/>
      <c r="Z10" s="12"/>
      <c r="AA10" s="12"/>
      <c r="AB10" s="12"/>
      <c r="AC10" s="12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1"/>
      <c r="Z11" s="1"/>
      <c r="AA11" s="1"/>
      <c r="AB11" s="1"/>
      <c r="AC11" s="5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62.25" customHeight="1" x14ac:dyDescent="0.25">
      <c r="A12" s="83" t="s">
        <v>119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54"/>
      <c r="Z12" s="54"/>
      <c r="AA12" s="54"/>
      <c r="AB12" s="55"/>
      <c r="AC12" s="5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x14ac:dyDescent="0.25">
      <c r="A13" s="80" t="s">
        <v>17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51"/>
      <c r="Z13" s="51"/>
      <c r="AA13" s="51"/>
      <c r="AB13" s="51"/>
      <c r="AC13" s="5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68" t="s">
        <v>13</v>
      </c>
      <c r="B15" s="68" t="s">
        <v>9</v>
      </c>
      <c r="C15" s="85" t="s">
        <v>1</v>
      </c>
      <c r="D15" s="68" t="s">
        <v>24</v>
      </c>
      <c r="E15" s="68"/>
      <c r="F15" s="68"/>
      <c r="G15" s="68"/>
      <c r="H15" s="68"/>
      <c r="I15" s="68"/>
      <c r="J15" s="68"/>
      <c r="K15" s="68"/>
      <c r="L15" s="68"/>
      <c r="M15" s="68"/>
      <c r="N15" s="68" t="s">
        <v>21</v>
      </c>
      <c r="O15" s="68"/>
      <c r="P15" s="68"/>
      <c r="Q15" s="68"/>
      <c r="R15" s="68"/>
      <c r="S15" s="68"/>
      <c r="T15" s="68"/>
      <c r="U15" s="68"/>
      <c r="V15" s="68"/>
      <c r="W15" s="68"/>
      <c r="X15" s="68" t="s">
        <v>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68"/>
      <c r="B16" s="68"/>
      <c r="C16" s="86"/>
      <c r="D16" s="68" t="s">
        <v>123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68"/>
      <c r="B17" s="68"/>
      <c r="C17" s="86"/>
      <c r="D17" s="68" t="s">
        <v>4</v>
      </c>
      <c r="E17" s="68"/>
      <c r="F17" s="68"/>
      <c r="G17" s="68"/>
      <c r="H17" s="68"/>
      <c r="I17" s="68" t="s">
        <v>5</v>
      </c>
      <c r="J17" s="68"/>
      <c r="K17" s="68"/>
      <c r="L17" s="68"/>
      <c r="M17" s="68"/>
      <c r="N17" s="72" t="s">
        <v>10</v>
      </c>
      <c r="O17" s="72"/>
      <c r="P17" s="72" t="s">
        <v>6</v>
      </c>
      <c r="Q17" s="72"/>
      <c r="R17" s="73" t="s">
        <v>12</v>
      </c>
      <c r="S17" s="73"/>
      <c r="T17" s="72" t="s">
        <v>14</v>
      </c>
      <c r="U17" s="72"/>
      <c r="V17" s="72" t="s">
        <v>7</v>
      </c>
      <c r="W17" s="72"/>
      <c r="X17" s="68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68"/>
      <c r="B18" s="68"/>
      <c r="C18" s="86"/>
      <c r="D18" s="74" t="s">
        <v>10</v>
      </c>
      <c r="E18" s="74" t="s">
        <v>6</v>
      </c>
      <c r="F18" s="76" t="s">
        <v>12</v>
      </c>
      <c r="G18" s="74" t="s">
        <v>14</v>
      </c>
      <c r="H18" s="74" t="s">
        <v>7</v>
      </c>
      <c r="I18" s="74" t="s">
        <v>8</v>
      </c>
      <c r="J18" s="74" t="s">
        <v>6</v>
      </c>
      <c r="K18" s="76" t="s">
        <v>12</v>
      </c>
      <c r="L18" s="74" t="s">
        <v>14</v>
      </c>
      <c r="M18" s="74" t="s">
        <v>7</v>
      </c>
      <c r="N18" s="72"/>
      <c r="O18" s="72"/>
      <c r="P18" s="72"/>
      <c r="Q18" s="72"/>
      <c r="R18" s="73"/>
      <c r="S18" s="73"/>
      <c r="T18" s="72"/>
      <c r="U18" s="72"/>
      <c r="V18" s="72"/>
      <c r="W18" s="72"/>
      <c r="X18" s="6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47.25" x14ac:dyDescent="0.25">
      <c r="A19" s="68"/>
      <c r="B19" s="68"/>
      <c r="C19" s="87"/>
      <c r="D19" s="75"/>
      <c r="E19" s="75"/>
      <c r="F19" s="77"/>
      <c r="G19" s="75"/>
      <c r="H19" s="75"/>
      <c r="I19" s="75"/>
      <c r="J19" s="75"/>
      <c r="K19" s="77"/>
      <c r="L19" s="75"/>
      <c r="M19" s="75"/>
      <c r="N19" s="13" t="s">
        <v>23</v>
      </c>
      <c r="O19" s="8" t="s">
        <v>3</v>
      </c>
      <c r="P19" s="13" t="s">
        <v>23</v>
      </c>
      <c r="Q19" s="8" t="s">
        <v>3</v>
      </c>
      <c r="R19" s="13" t="s">
        <v>23</v>
      </c>
      <c r="S19" s="8" t="s">
        <v>3</v>
      </c>
      <c r="T19" s="13" t="s">
        <v>23</v>
      </c>
      <c r="U19" s="8" t="s">
        <v>3</v>
      </c>
      <c r="V19" s="13" t="s">
        <v>23</v>
      </c>
      <c r="W19" s="8" t="s">
        <v>3</v>
      </c>
      <c r="X19" s="6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26.25" customHeight="1" x14ac:dyDescent="0.25">
      <c r="A20" s="8">
        <v>1</v>
      </c>
      <c r="B20" s="8">
        <f>A20+1</f>
        <v>2</v>
      </c>
      <c r="C20" s="8">
        <v>3</v>
      </c>
      <c r="D20" s="8">
        <v>4</v>
      </c>
      <c r="E20" s="8">
        <f t="shared" ref="E20:M20" si="0">D20+1</f>
        <v>5</v>
      </c>
      <c r="F20" s="8">
        <f t="shared" si="0"/>
        <v>6</v>
      </c>
      <c r="G20" s="8">
        <f t="shared" si="0"/>
        <v>7</v>
      </c>
      <c r="H20" s="8">
        <f t="shared" si="0"/>
        <v>8</v>
      </c>
      <c r="I20" s="8">
        <f t="shared" si="0"/>
        <v>9</v>
      </c>
      <c r="J20" s="8">
        <f t="shared" si="0"/>
        <v>10</v>
      </c>
      <c r="K20" s="8">
        <f t="shared" si="0"/>
        <v>11</v>
      </c>
      <c r="L20" s="8">
        <f t="shared" si="0"/>
        <v>12</v>
      </c>
      <c r="M20" s="8">
        <f t="shared" si="0"/>
        <v>13</v>
      </c>
      <c r="N20" s="8">
        <f t="shared" ref="N20:X20" si="1">M20+1</f>
        <v>14</v>
      </c>
      <c r="O20" s="8">
        <f t="shared" si="1"/>
        <v>15</v>
      </c>
      <c r="P20" s="8">
        <f t="shared" si="1"/>
        <v>16</v>
      </c>
      <c r="Q20" s="8">
        <f t="shared" si="1"/>
        <v>17</v>
      </c>
      <c r="R20" s="8">
        <f t="shared" si="1"/>
        <v>18</v>
      </c>
      <c r="S20" s="8">
        <f t="shared" si="1"/>
        <v>19</v>
      </c>
      <c r="T20" s="8">
        <f t="shared" si="1"/>
        <v>20</v>
      </c>
      <c r="U20" s="8">
        <f t="shared" si="1"/>
        <v>21</v>
      </c>
      <c r="V20" s="8">
        <f t="shared" si="1"/>
        <v>22</v>
      </c>
      <c r="W20" s="8">
        <f t="shared" si="1"/>
        <v>23</v>
      </c>
      <c r="X20" s="8">
        <f t="shared" si="1"/>
        <v>24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31.5" customHeight="1" x14ac:dyDescent="0.25">
      <c r="A21" s="69" t="s">
        <v>16</v>
      </c>
      <c r="B21" s="70"/>
      <c r="C21" s="71"/>
      <c r="D21" s="49">
        <f>SUM(D23,D22,D24,D25,D26,D27)</f>
        <v>4.1820000000000004</v>
      </c>
      <c r="E21" s="49">
        <f t="shared" ref="E21:W21" si="2">SUM(E23,E22,E24,E25,E26,E27)</f>
        <v>0</v>
      </c>
      <c r="F21" s="49">
        <f t="shared" si="2"/>
        <v>0</v>
      </c>
      <c r="G21" s="49">
        <f t="shared" si="2"/>
        <v>4.1820000000000004</v>
      </c>
      <c r="H21" s="49">
        <f t="shared" si="2"/>
        <v>0</v>
      </c>
      <c r="I21" s="49">
        <f t="shared" si="2"/>
        <v>4.3889400000000002E-2</v>
      </c>
      <c r="J21" s="49">
        <f t="shared" si="2"/>
        <v>0</v>
      </c>
      <c r="K21" s="49">
        <f t="shared" si="2"/>
        <v>0</v>
      </c>
      <c r="L21" s="49">
        <f t="shared" si="2"/>
        <v>0</v>
      </c>
      <c r="M21" s="49">
        <f t="shared" si="2"/>
        <v>4.3889400000000002E-2</v>
      </c>
      <c r="N21" s="49">
        <f t="shared" si="2"/>
        <v>-4.1820000000000004</v>
      </c>
      <c r="O21" s="49">
        <f t="shared" si="2"/>
        <v>-100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-4.1820000000000004</v>
      </c>
      <c r="U21" s="49">
        <f t="shared" si="2"/>
        <v>-100</v>
      </c>
      <c r="V21" s="49">
        <f t="shared" si="2"/>
        <v>0</v>
      </c>
      <c r="W21" s="49">
        <f t="shared" si="2"/>
        <v>0</v>
      </c>
      <c r="X21" s="8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</row>
    <row r="22" spans="1:582" s="41" customFormat="1" ht="28.5" customHeight="1" x14ac:dyDescent="0.25">
      <c r="A22" s="25" t="s">
        <v>82</v>
      </c>
      <c r="B22" s="15" t="s">
        <v>26</v>
      </c>
      <c r="C22" s="14" t="s">
        <v>27</v>
      </c>
      <c r="D22" s="44">
        <f t="shared" ref="D22:H22" si="3">D29</f>
        <v>0</v>
      </c>
      <c r="E22" s="44">
        <f t="shared" si="3"/>
        <v>0</v>
      </c>
      <c r="F22" s="44">
        <f t="shared" si="3"/>
        <v>0</v>
      </c>
      <c r="G22" s="44">
        <f t="shared" si="3"/>
        <v>0</v>
      </c>
      <c r="H22" s="44">
        <f t="shared" si="3"/>
        <v>0</v>
      </c>
      <c r="I22" s="44">
        <f>I29</f>
        <v>4.3889400000000002E-2</v>
      </c>
      <c r="J22" s="44">
        <f t="shared" ref="J22:M22" si="4">J29</f>
        <v>0</v>
      </c>
      <c r="K22" s="44">
        <f t="shared" si="4"/>
        <v>0</v>
      </c>
      <c r="L22" s="44">
        <f t="shared" si="4"/>
        <v>0</v>
      </c>
      <c r="M22" s="44">
        <f t="shared" si="4"/>
        <v>4.3889400000000002E-2</v>
      </c>
      <c r="N22" s="43" t="s">
        <v>114</v>
      </c>
      <c r="O22" s="43" t="s">
        <v>114</v>
      </c>
      <c r="P22" s="43" t="s">
        <v>114</v>
      </c>
      <c r="Q22" s="43" t="s">
        <v>114</v>
      </c>
      <c r="R22" s="43" t="s">
        <v>114</v>
      </c>
      <c r="S22" s="43" t="s">
        <v>114</v>
      </c>
      <c r="T22" s="43" t="s">
        <v>114</v>
      </c>
      <c r="U22" s="43" t="s">
        <v>114</v>
      </c>
      <c r="V22" s="43" t="s">
        <v>114</v>
      </c>
      <c r="W22" s="43" t="s">
        <v>114</v>
      </c>
      <c r="X22" s="43" t="s">
        <v>114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41" customFormat="1" ht="18.75" x14ac:dyDescent="0.25">
      <c r="A23" s="25" t="s">
        <v>83</v>
      </c>
      <c r="B23" s="15" t="s">
        <v>28</v>
      </c>
      <c r="C23" s="14" t="s">
        <v>27</v>
      </c>
      <c r="D23" s="44">
        <f>D51</f>
        <v>4.1820000000000004</v>
      </c>
      <c r="E23" s="44">
        <f t="shared" ref="E23:W23" si="5">E51</f>
        <v>0</v>
      </c>
      <c r="F23" s="44">
        <f t="shared" si="5"/>
        <v>0</v>
      </c>
      <c r="G23" s="44">
        <f t="shared" si="5"/>
        <v>4.1820000000000004</v>
      </c>
      <c r="H23" s="44">
        <f t="shared" si="5"/>
        <v>0</v>
      </c>
      <c r="I23" s="44">
        <f t="shared" si="5"/>
        <v>0</v>
      </c>
      <c r="J23" s="44">
        <f t="shared" si="5"/>
        <v>0</v>
      </c>
      <c r="K23" s="44">
        <f t="shared" si="5"/>
        <v>0</v>
      </c>
      <c r="L23" s="44">
        <f t="shared" si="5"/>
        <v>0</v>
      </c>
      <c r="M23" s="44">
        <f t="shared" si="5"/>
        <v>0</v>
      </c>
      <c r="N23" s="44">
        <f t="shared" si="5"/>
        <v>-4.1820000000000004</v>
      </c>
      <c r="O23" s="44">
        <f t="shared" si="5"/>
        <v>-100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-4.1820000000000004</v>
      </c>
      <c r="U23" s="44">
        <f t="shared" si="5"/>
        <v>-100</v>
      </c>
      <c r="V23" s="44">
        <f t="shared" si="5"/>
        <v>0</v>
      </c>
      <c r="W23" s="44">
        <f t="shared" si="5"/>
        <v>0</v>
      </c>
      <c r="X23" s="43" t="s">
        <v>114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41" customFormat="1" ht="37.5" x14ac:dyDescent="0.25">
      <c r="A24" s="25" t="s">
        <v>84</v>
      </c>
      <c r="B24" s="15" t="s">
        <v>29</v>
      </c>
      <c r="C24" s="14" t="s">
        <v>27</v>
      </c>
      <c r="D24" s="43" t="s">
        <v>114</v>
      </c>
      <c r="E24" s="43" t="s">
        <v>114</v>
      </c>
      <c r="F24" s="43" t="s">
        <v>114</v>
      </c>
      <c r="G24" s="43" t="s">
        <v>114</v>
      </c>
      <c r="H24" s="43" t="s">
        <v>114</v>
      </c>
      <c r="I24" s="43" t="s">
        <v>114</v>
      </c>
      <c r="J24" s="43" t="s">
        <v>114</v>
      </c>
      <c r="K24" s="43" t="s">
        <v>114</v>
      </c>
      <c r="L24" s="43" t="s">
        <v>114</v>
      </c>
      <c r="M24" s="43" t="s">
        <v>114</v>
      </c>
      <c r="N24" s="43" t="s">
        <v>114</v>
      </c>
      <c r="O24" s="43" t="s">
        <v>114</v>
      </c>
      <c r="P24" s="43" t="s">
        <v>114</v>
      </c>
      <c r="Q24" s="43" t="s">
        <v>114</v>
      </c>
      <c r="R24" s="43" t="s">
        <v>114</v>
      </c>
      <c r="S24" s="43" t="s">
        <v>114</v>
      </c>
      <c r="T24" s="43" t="s">
        <v>114</v>
      </c>
      <c r="U24" s="43" t="s">
        <v>114</v>
      </c>
      <c r="V24" s="43" t="s">
        <v>114</v>
      </c>
      <c r="W24" s="43" t="s">
        <v>114</v>
      </c>
      <c r="X24" s="43" t="s">
        <v>114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41" customFormat="1" ht="18.75" x14ac:dyDescent="0.25">
      <c r="A25" s="26" t="s">
        <v>85</v>
      </c>
      <c r="B25" s="17" t="s">
        <v>30</v>
      </c>
      <c r="C25" s="14" t="s">
        <v>27</v>
      </c>
      <c r="D25" s="44" t="str">
        <f>D75</f>
        <v>нд</v>
      </c>
      <c r="E25" s="44" t="str">
        <f t="shared" ref="E25:W25" si="6">E75</f>
        <v>нд</v>
      </c>
      <c r="F25" s="44" t="str">
        <f t="shared" si="6"/>
        <v>нд</v>
      </c>
      <c r="G25" s="44" t="str">
        <f t="shared" si="6"/>
        <v>нд</v>
      </c>
      <c r="H25" s="44" t="str">
        <f t="shared" si="6"/>
        <v>нд</v>
      </c>
      <c r="I25" s="44" t="str">
        <f t="shared" si="6"/>
        <v>нд</v>
      </c>
      <c r="J25" s="44" t="str">
        <f t="shared" si="6"/>
        <v>нд</v>
      </c>
      <c r="K25" s="44" t="str">
        <f t="shared" si="6"/>
        <v>нд</v>
      </c>
      <c r="L25" s="44" t="str">
        <f t="shared" si="6"/>
        <v>нд</v>
      </c>
      <c r="M25" s="44" t="str">
        <f t="shared" si="6"/>
        <v>нд</v>
      </c>
      <c r="N25" s="44" t="str">
        <f t="shared" si="6"/>
        <v>нд</v>
      </c>
      <c r="O25" s="44" t="str">
        <f t="shared" si="6"/>
        <v>нд</v>
      </c>
      <c r="P25" s="44" t="str">
        <f t="shared" si="6"/>
        <v>нд</v>
      </c>
      <c r="Q25" s="44" t="str">
        <f t="shared" si="6"/>
        <v>нд</v>
      </c>
      <c r="R25" s="44" t="str">
        <f t="shared" si="6"/>
        <v>нд</v>
      </c>
      <c r="S25" s="44" t="str">
        <f t="shared" si="6"/>
        <v>нд</v>
      </c>
      <c r="T25" s="44" t="str">
        <f t="shared" si="6"/>
        <v>нд</v>
      </c>
      <c r="U25" s="44" t="str">
        <f t="shared" si="6"/>
        <v>нд</v>
      </c>
      <c r="V25" s="44" t="str">
        <f t="shared" si="6"/>
        <v>нд</v>
      </c>
      <c r="W25" s="44" t="str">
        <f t="shared" si="6"/>
        <v>нд</v>
      </c>
      <c r="X25" s="43" t="s">
        <v>114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41" customFormat="1" ht="18.75" x14ac:dyDescent="0.25">
      <c r="A26" s="26" t="s">
        <v>86</v>
      </c>
      <c r="B26" s="17" t="s">
        <v>31</v>
      </c>
      <c r="C26" s="14" t="s">
        <v>27</v>
      </c>
      <c r="D26" s="43" t="s">
        <v>114</v>
      </c>
      <c r="E26" s="43" t="s">
        <v>114</v>
      </c>
      <c r="F26" s="43" t="s">
        <v>114</v>
      </c>
      <c r="G26" s="43" t="s">
        <v>114</v>
      </c>
      <c r="H26" s="43" t="s">
        <v>114</v>
      </c>
      <c r="I26" s="43" t="s">
        <v>114</v>
      </c>
      <c r="J26" s="43" t="s">
        <v>114</v>
      </c>
      <c r="K26" s="43" t="s">
        <v>114</v>
      </c>
      <c r="L26" s="43" t="s">
        <v>114</v>
      </c>
      <c r="M26" s="43" t="s">
        <v>114</v>
      </c>
      <c r="N26" s="43" t="s">
        <v>114</v>
      </c>
      <c r="O26" s="43" t="s">
        <v>114</v>
      </c>
      <c r="P26" s="43" t="s">
        <v>114</v>
      </c>
      <c r="Q26" s="43" t="s">
        <v>114</v>
      </c>
      <c r="R26" s="43" t="s">
        <v>114</v>
      </c>
      <c r="S26" s="43" t="s">
        <v>114</v>
      </c>
      <c r="T26" s="43" t="s">
        <v>114</v>
      </c>
      <c r="U26" s="43" t="s">
        <v>114</v>
      </c>
      <c r="V26" s="43" t="s">
        <v>114</v>
      </c>
      <c r="W26" s="43" t="s">
        <v>114</v>
      </c>
      <c r="X26" s="43" t="s">
        <v>114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41" customFormat="1" ht="18.75" x14ac:dyDescent="0.25">
      <c r="A27" s="26" t="s">
        <v>87</v>
      </c>
      <c r="B27" s="17" t="s">
        <v>32</v>
      </c>
      <c r="C27" s="14" t="s">
        <v>27</v>
      </c>
      <c r="D27" s="43" t="s">
        <v>114</v>
      </c>
      <c r="E27" s="43" t="s">
        <v>114</v>
      </c>
      <c r="F27" s="43" t="s">
        <v>114</v>
      </c>
      <c r="G27" s="43" t="s">
        <v>114</v>
      </c>
      <c r="H27" s="43" t="s">
        <v>114</v>
      </c>
      <c r="I27" s="43" t="s">
        <v>114</v>
      </c>
      <c r="J27" s="43" t="s">
        <v>114</v>
      </c>
      <c r="K27" s="43" t="s">
        <v>114</v>
      </c>
      <c r="L27" s="43" t="s">
        <v>114</v>
      </c>
      <c r="M27" s="43" t="s">
        <v>114</v>
      </c>
      <c r="N27" s="43" t="s">
        <v>114</v>
      </c>
      <c r="O27" s="43" t="s">
        <v>114</v>
      </c>
      <c r="P27" s="43" t="s">
        <v>114</v>
      </c>
      <c r="Q27" s="43" t="s">
        <v>114</v>
      </c>
      <c r="R27" s="43" t="s">
        <v>114</v>
      </c>
      <c r="S27" s="43" t="s">
        <v>114</v>
      </c>
      <c r="T27" s="43" t="s">
        <v>114</v>
      </c>
      <c r="U27" s="43" t="s">
        <v>114</v>
      </c>
      <c r="V27" s="43" t="s">
        <v>114</v>
      </c>
      <c r="W27" s="43" t="s">
        <v>114</v>
      </c>
      <c r="X27" s="43" t="s">
        <v>114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41" customFormat="1" ht="18.75" x14ac:dyDescent="0.25">
      <c r="A28" s="26">
        <v>1</v>
      </c>
      <c r="B28" s="16" t="s">
        <v>118</v>
      </c>
      <c r="C28" s="14"/>
      <c r="D28" s="44">
        <f t="shared" ref="D28:L28" si="7">D56</f>
        <v>4.1820000000000004</v>
      </c>
      <c r="E28" s="44">
        <f t="shared" si="7"/>
        <v>0</v>
      </c>
      <c r="F28" s="44">
        <f t="shared" si="7"/>
        <v>0</v>
      </c>
      <c r="G28" s="44">
        <f t="shared" si="7"/>
        <v>4.1820000000000004</v>
      </c>
      <c r="H28" s="44">
        <f t="shared" si="7"/>
        <v>0</v>
      </c>
      <c r="I28" s="44">
        <f t="shared" si="7"/>
        <v>0</v>
      </c>
      <c r="J28" s="44">
        <f t="shared" si="7"/>
        <v>0</v>
      </c>
      <c r="K28" s="44">
        <f t="shared" si="7"/>
        <v>0</v>
      </c>
      <c r="L28" s="44">
        <f t="shared" si="7"/>
        <v>0</v>
      </c>
      <c r="M28" s="44">
        <f>M56</f>
        <v>0</v>
      </c>
      <c r="N28" s="44">
        <f>I28-D28</f>
        <v>-4.1820000000000004</v>
      </c>
      <c r="O28" s="44">
        <f>N28/D28*100</f>
        <v>-100</v>
      </c>
      <c r="P28" s="44">
        <f>J28-E28</f>
        <v>0</v>
      </c>
      <c r="Q28" s="44">
        <v>0</v>
      </c>
      <c r="R28" s="44">
        <f>K28-F28</f>
        <v>0</v>
      </c>
      <c r="S28" s="44">
        <v>0</v>
      </c>
      <c r="T28" s="44">
        <f>L28-G28</f>
        <v>-4.1820000000000004</v>
      </c>
      <c r="U28" s="44">
        <f>T28/G28*100</f>
        <v>-100</v>
      </c>
      <c r="V28" s="44">
        <f>M28-H28</f>
        <v>0</v>
      </c>
      <c r="W28" s="44">
        <v>0</v>
      </c>
      <c r="X28" s="43" t="s">
        <v>114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2" customFormat="1" ht="18.75" x14ac:dyDescent="0.25">
      <c r="A29" s="27" t="s">
        <v>34</v>
      </c>
      <c r="B29" s="19" t="s">
        <v>33</v>
      </c>
      <c r="C29" s="18" t="s">
        <v>27</v>
      </c>
      <c r="D29" s="61">
        <f>SUM(D30)</f>
        <v>0</v>
      </c>
      <c r="E29" s="61">
        <f t="shared" ref="E29:M29" si="8">SUM(E30)</f>
        <v>0</v>
      </c>
      <c r="F29" s="61">
        <f t="shared" si="8"/>
        <v>0</v>
      </c>
      <c r="G29" s="61">
        <f t="shared" si="8"/>
        <v>0</v>
      </c>
      <c r="H29" s="61">
        <f t="shared" si="8"/>
        <v>0</v>
      </c>
      <c r="I29" s="61">
        <f t="shared" si="8"/>
        <v>4.3889400000000002E-2</v>
      </c>
      <c r="J29" s="61">
        <f t="shared" si="8"/>
        <v>0</v>
      </c>
      <c r="K29" s="61">
        <f t="shared" si="8"/>
        <v>0</v>
      </c>
      <c r="L29" s="61">
        <f t="shared" si="8"/>
        <v>0</v>
      </c>
      <c r="M29" s="61">
        <f t="shared" si="8"/>
        <v>4.3889400000000002E-2</v>
      </c>
      <c r="N29" s="61">
        <f>I29-D29</f>
        <v>4.3889400000000002E-2</v>
      </c>
      <c r="O29" s="61">
        <v>0</v>
      </c>
      <c r="P29" s="61">
        <f>J29-E29</f>
        <v>0</v>
      </c>
      <c r="Q29" s="61">
        <v>0</v>
      </c>
      <c r="R29" s="61">
        <f>K29-F29</f>
        <v>0</v>
      </c>
      <c r="S29" s="61">
        <v>0</v>
      </c>
      <c r="T29" s="61">
        <f>L29-G29</f>
        <v>0</v>
      </c>
      <c r="U29" s="61">
        <v>0</v>
      </c>
      <c r="V29" s="61">
        <f>M29-H29</f>
        <v>4.3889400000000002E-2</v>
      </c>
      <c r="W29" s="61">
        <v>0</v>
      </c>
      <c r="X29" s="47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33" customFormat="1" ht="18.75" x14ac:dyDescent="0.25">
      <c r="A30" s="28" t="s">
        <v>36</v>
      </c>
      <c r="B30" s="21" t="s">
        <v>35</v>
      </c>
      <c r="C30" s="20" t="s">
        <v>27</v>
      </c>
      <c r="D30" s="42">
        <f>SUM(D34,D32,D31)</f>
        <v>0</v>
      </c>
      <c r="E30" s="42">
        <f t="shared" ref="E30:M30" si="9">SUM(E34,E32,E31)</f>
        <v>0</v>
      </c>
      <c r="F30" s="42">
        <f t="shared" si="9"/>
        <v>0</v>
      </c>
      <c r="G30" s="42">
        <f t="shared" si="9"/>
        <v>0</v>
      </c>
      <c r="H30" s="42">
        <f t="shared" si="9"/>
        <v>0</v>
      </c>
      <c r="I30" s="42">
        <f t="shared" si="9"/>
        <v>4.3889400000000002E-2</v>
      </c>
      <c r="J30" s="42">
        <f t="shared" si="9"/>
        <v>0</v>
      </c>
      <c r="K30" s="42">
        <f t="shared" si="9"/>
        <v>0</v>
      </c>
      <c r="L30" s="42">
        <f t="shared" si="9"/>
        <v>0</v>
      </c>
      <c r="M30" s="42">
        <f t="shared" si="9"/>
        <v>4.3889400000000002E-2</v>
      </c>
      <c r="N30" s="42">
        <f>I30-D30</f>
        <v>4.3889400000000002E-2</v>
      </c>
      <c r="O30" s="42">
        <v>0</v>
      </c>
      <c r="P30" s="42">
        <f>J30-E30</f>
        <v>0</v>
      </c>
      <c r="Q30" s="42">
        <v>0</v>
      </c>
      <c r="R30" s="42">
        <f>K30-F30</f>
        <v>0</v>
      </c>
      <c r="S30" s="42">
        <v>0</v>
      </c>
      <c r="T30" s="42">
        <f>L30-G30</f>
        <v>0</v>
      </c>
      <c r="U30" s="42">
        <v>0</v>
      </c>
      <c r="V30" s="42">
        <f>M30-H30</f>
        <v>4.3889400000000002E-2</v>
      </c>
      <c r="W30" s="42">
        <v>0</v>
      </c>
      <c r="X30" s="45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38" customFormat="1" ht="37.5" x14ac:dyDescent="0.25">
      <c r="A31" s="36" t="s">
        <v>18</v>
      </c>
      <c r="B31" s="35" t="s">
        <v>37</v>
      </c>
      <c r="C31" s="37" t="s">
        <v>27</v>
      </c>
      <c r="D31" s="46" t="s">
        <v>114</v>
      </c>
      <c r="E31" s="46" t="s">
        <v>114</v>
      </c>
      <c r="F31" s="46" t="s">
        <v>114</v>
      </c>
      <c r="G31" s="46" t="s">
        <v>114</v>
      </c>
      <c r="H31" s="46" t="s">
        <v>114</v>
      </c>
      <c r="I31" s="46" t="s">
        <v>114</v>
      </c>
      <c r="J31" s="46" t="s">
        <v>114</v>
      </c>
      <c r="K31" s="46" t="s">
        <v>114</v>
      </c>
      <c r="L31" s="46" t="s">
        <v>114</v>
      </c>
      <c r="M31" s="46" t="s">
        <v>114</v>
      </c>
      <c r="N31" s="46" t="s">
        <v>114</v>
      </c>
      <c r="O31" s="46" t="s">
        <v>114</v>
      </c>
      <c r="P31" s="46" t="s">
        <v>114</v>
      </c>
      <c r="Q31" s="46" t="s">
        <v>114</v>
      </c>
      <c r="R31" s="46" t="s">
        <v>114</v>
      </c>
      <c r="S31" s="46" t="s">
        <v>114</v>
      </c>
      <c r="T31" s="46" t="s">
        <v>114</v>
      </c>
      <c r="U31" s="46" t="s">
        <v>114</v>
      </c>
      <c r="V31" s="46" t="s">
        <v>114</v>
      </c>
      <c r="W31" s="46" t="s">
        <v>114</v>
      </c>
      <c r="X31" s="46" t="s">
        <v>114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8" customFormat="1" ht="37.5" x14ac:dyDescent="0.25">
      <c r="A32" s="36" t="s">
        <v>19</v>
      </c>
      <c r="B32" s="35" t="s">
        <v>39</v>
      </c>
      <c r="C32" s="37" t="s">
        <v>27</v>
      </c>
      <c r="D32" s="40">
        <f>SUM(D33)</f>
        <v>0</v>
      </c>
      <c r="E32" s="40">
        <f t="shared" ref="E32:M32" si="10">SUM(E33)</f>
        <v>0</v>
      </c>
      <c r="F32" s="40">
        <f t="shared" si="10"/>
        <v>0</v>
      </c>
      <c r="G32" s="40">
        <f t="shared" si="10"/>
        <v>0</v>
      </c>
      <c r="H32" s="40">
        <f t="shared" si="10"/>
        <v>0</v>
      </c>
      <c r="I32" s="40">
        <f t="shared" si="10"/>
        <v>4.3889400000000002E-2</v>
      </c>
      <c r="J32" s="40">
        <f t="shared" si="10"/>
        <v>0</v>
      </c>
      <c r="K32" s="40">
        <f t="shared" si="10"/>
        <v>0</v>
      </c>
      <c r="L32" s="40">
        <f t="shared" si="10"/>
        <v>0</v>
      </c>
      <c r="M32" s="40">
        <f t="shared" si="10"/>
        <v>4.3889400000000002E-2</v>
      </c>
      <c r="N32" s="40">
        <f>I32-D32</f>
        <v>4.3889400000000002E-2</v>
      </c>
      <c r="O32" s="40">
        <v>0</v>
      </c>
      <c r="P32" s="40">
        <f>J32-E32</f>
        <v>0</v>
      </c>
      <c r="Q32" s="40">
        <v>0</v>
      </c>
      <c r="R32" s="40">
        <f>K32-F32</f>
        <v>0</v>
      </c>
      <c r="S32" s="40">
        <v>0</v>
      </c>
      <c r="T32" s="40">
        <f>L32-G32</f>
        <v>0</v>
      </c>
      <c r="U32" s="40">
        <v>0</v>
      </c>
      <c r="V32" s="40">
        <f>M32-H32</f>
        <v>4.3889400000000002E-2</v>
      </c>
      <c r="W32" s="40">
        <v>0</v>
      </c>
      <c r="X32" s="46" t="s">
        <v>114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1" customFormat="1" ht="37.5" x14ac:dyDescent="0.25">
      <c r="A33" s="65" t="s">
        <v>19</v>
      </c>
      <c r="B33" s="66" t="s">
        <v>125</v>
      </c>
      <c r="C33" s="67" t="s">
        <v>114</v>
      </c>
      <c r="D33" s="60">
        <f>E33+F33+G33+H33</f>
        <v>0</v>
      </c>
      <c r="E33" s="60">
        <v>0</v>
      </c>
      <c r="F33" s="60">
        <v>0</v>
      </c>
      <c r="G33" s="60">
        <v>0</v>
      </c>
      <c r="H33" s="60">
        <v>0</v>
      </c>
      <c r="I33" s="60">
        <f>J33+K33+L33+M33</f>
        <v>4.3889400000000002E-2</v>
      </c>
      <c r="J33" s="60">
        <v>0</v>
      </c>
      <c r="K33" s="60">
        <v>0</v>
      </c>
      <c r="L33" s="60">
        <v>0</v>
      </c>
      <c r="M33" s="60">
        <v>4.3889400000000002E-2</v>
      </c>
      <c r="N33" s="60">
        <f>I33-D33</f>
        <v>4.3889400000000002E-2</v>
      </c>
      <c r="O33" s="60">
        <v>0</v>
      </c>
      <c r="P33" s="60">
        <f>J33-E33</f>
        <v>0</v>
      </c>
      <c r="Q33" s="60">
        <v>0</v>
      </c>
      <c r="R33" s="60">
        <f>K33-F33</f>
        <v>0</v>
      </c>
      <c r="S33" s="60">
        <v>0</v>
      </c>
      <c r="T33" s="60">
        <f>L33-G33</f>
        <v>0</v>
      </c>
      <c r="U33" s="60">
        <v>0</v>
      </c>
      <c r="V33" s="60">
        <f>M33-H33</f>
        <v>4.3889400000000002E-2</v>
      </c>
      <c r="W33" s="60">
        <v>0</v>
      </c>
      <c r="X33" s="59"/>
    </row>
    <row r="34" spans="1:582" s="38" customFormat="1" ht="18.75" x14ac:dyDescent="0.25">
      <c r="A34" s="36" t="s">
        <v>20</v>
      </c>
      <c r="B34" s="35" t="s">
        <v>41</v>
      </c>
      <c r="C34" s="37" t="s">
        <v>27</v>
      </c>
      <c r="D34" s="40">
        <f>SUM(D35)</f>
        <v>0</v>
      </c>
      <c r="E34" s="40">
        <f t="shared" ref="E34:M34" si="11">SUM(E35)</f>
        <v>0</v>
      </c>
      <c r="F34" s="40">
        <f t="shared" si="11"/>
        <v>0</v>
      </c>
      <c r="G34" s="40">
        <f t="shared" si="11"/>
        <v>0</v>
      </c>
      <c r="H34" s="40">
        <f t="shared" si="11"/>
        <v>0</v>
      </c>
      <c r="I34" s="40">
        <f t="shared" si="11"/>
        <v>0</v>
      </c>
      <c r="J34" s="40">
        <f t="shared" si="11"/>
        <v>0</v>
      </c>
      <c r="K34" s="40">
        <f t="shared" si="11"/>
        <v>0</v>
      </c>
      <c r="L34" s="40">
        <f t="shared" si="11"/>
        <v>0</v>
      </c>
      <c r="M34" s="40">
        <f t="shared" si="11"/>
        <v>0</v>
      </c>
      <c r="N34" s="40">
        <f>I34-D34</f>
        <v>0</v>
      </c>
      <c r="O34" s="40">
        <v>0</v>
      </c>
      <c r="P34" s="40">
        <f>J34-E34</f>
        <v>0</v>
      </c>
      <c r="Q34" s="40">
        <v>0</v>
      </c>
      <c r="R34" s="40">
        <f>K34-F34</f>
        <v>0</v>
      </c>
      <c r="S34" s="40">
        <v>0</v>
      </c>
      <c r="T34" s="40">
        <f>L34-G34</f>
        <v>0</v>
      </c>
      <c r="U34" s="40">
        <v>0</v>
      </c>
      <c r="V34" s="40">
        <f>M34-H34</f>
        <v>0</v>
      </c>
      <c r="W34" s="40">
        <v>0</v>
      </c>
      <c r="X34" s="46" t="s">
        <v>114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</row>
    <row r="35" spans="1:582" s="1" customFormat="1" ht="56.25" x14ac:dyDescent="0.25">
      <c r="A35" s="65" t="s">
        <v>20</v>
      </c>
      <c r="B35" s="66" t="s">
        <v>126</v>
      </c>
      <c r="C35" s="67" t="s">
        <v>114</v>
      </c>
      <c r="D35" s="60">
        <f>E35+F35+G35+H35</f>
        <v>0</v>
      </c>
      <c r="E35" s="60">
        <v>0</v>
      </c>
      <c r="F35" s="60">
        <v>0</v>
      </c>
      <c r="G35" s="60">
        <v>0</v>
      </c>
      <c r="H35" s="60">
        <v>0</v>
      </c>
      <c r="I35" s="60">
        <f>J35+K35+L35+M35</f>
        <v>0</v>
      </c>
      <c r="J35" s="60">
        <v>0</v>
      </c>
      <c r="K35" s="60">
        <v>0</v>
      </c>
      <c r="L35" s="60">
        <v>0</v>
      </c>
      <c r="M35" s="60">
        <v>0</v>
      </c>
      <c r="N35" s="60">
        <f>I35-D35</f>
        <v>0</v>
      </c>
      <c r="O35" s="60">
        <v>0</v>
      </c>
      <c r="P35" s="60">
        <f>J35-E35</f>
        <v>0</v>
      </c>
      <c r="Q35" s="60">
        <v>0</v>
      </c>
      <c r="R35" s="60">
        <f>K35-F35</f>
        <v>0</v>
      </c>
      <c r="S35" s="60">
        <v>0</v>
      </c>
      <c r="T35" s="60">
        <f>L35-G35</f>
        <v>0</v>
      </c>
      <c r="U35" s="60">
        <v>0</v>
      </c>
      <c r="V35" s="60">
        <f>M35-H35</f>
        <v>0</v>
      </c>
      <c r="W35" s="60">
        <v>0</v>
      </c>
      <c r="X35" s="59"/>
    </row>
    <row r="36" spans="1:582" s="33" customFormat="1" ht="18.75" x14ac:dyDescent="0.25">
      <c r="A36" s="28" t="s">
        <v>38</v>
      </c>
      <c r="B36" s="21" t="s">
        <v>43</v>
      </c>
      <c r="C36" s="20" t="s">
        <v>44</v>
      </c>
      <c r="D36" s="45" t="s">
        <v>114</v>
      </c>
      <c r="E36" s="45" t="s">
        <v>114</v>
      </c>
      <c r="F36" s="45" t="s">
        <v>114</v>
      </c>
      <c r="G36" s="45" t="s">
        <v>114</v>
      </c>
      <c r="H36" s="45" t="s">
        <v>114</v>
      </c>
      <c r="I36" s="45" t="s">
        <v>114</v>
      </c>
      <c r="J36" s="45" t="s">
        <v>114</v>
      </c>
      <c r="K36" s="45" t="s">
        <v>114</v>
      </c>
      <c r="L36" s="45" t="s">
        <v>114</v>
      </c>
      <c r="M36" s="45" t="s">
        <v>114</v>
      </c>
      <c r="N36" s="45" t="s">
        <v>114</v>
      </c>
      <c r="O36" s="45" t="s">
        <v>114</v>
      </c>
      <c r="P36" s="45" t="s">
        <v>114</v>
      </c>
      <c r="Q36" s="45" t="s">
        <v>114</v>
      </c>
      <c r="R36" s="45" t="s">
        <v>114</v>
      </c>
      <c r="S36" s="45" t="s">
        <v>114</v>
      </c>
      <c r="T36" s="45" t="s">
        <v>114</v>
      </c>
      <c r="U36" s="45" t="s">
        <v>114</v>
      </c>
      <c r="V36" s="45" t="s">
        <v>114</v>
      </c>
      <c r="W36" s="45" t="s">
        <v>114</v>
      </c>
      <c r="X36" s="45" t="s">
        <v>114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</row>
    <row r="37" spans="1:582" s="38" customFormat="1" ht="37.5" x14ac:dyDescent="0.25">
      <c r="A37" s="36" t="s">
        <v>88</v>
      </c>
      <c r="B37" s="39" t="s">
        <v>46</v>
      </c>
      <c r="C37" s="37" t="s">
        <v>27</v>
      </c>
      <c r="D37" s="46" t="s">
        <v>114</v>
      </c>
      <c r="E37" s="46" t="s">
        <v>114</v>
      </c>
      <c r="F37" s="46" t="s">
        <v>114</v>
      </c>
      <c r="G37" s="46" t="s">
        <v>114</v>
      </c>
      <c r="H37" s="46" t="s">
        <v>114</v>
      </c>
      <c r="I37" s="46" t="s">
        <v>114</v>
      </c>
      <c r="J37" s="46" t="s">
        <v>114</v>
      </c>
      <c r="K37" s="46" t="s">
        <v>114</v>
      </c>
      <c r="L37" s="46" t="s">
        <v>114</v>
      </c>
      <c r="M37" s="46" t="s">
        <v>114</v>
      </c>
      <c r="N37" s="46" t="s">
        <v>114</v>
      </c>
      <c r="O37" s="46" t="s">
        <v>114</v>
      </c>
      <c r="P37" s="46" t="s">
        <v>114</v>
      </c>
      <c r="Q37" s="46" t="s">
        <v>114</v>
      </c>
      <c r="R37" s="46" t="s">
        <v>114</v>
      </c>
      <c r="S37" s="46" t="s">
        <v>114</v>
      </c>
      <c r="T37" s="46" t="s">
        <v>114</v>
      </c>
      <c r="U37" s="46" t="s">
        <v>114</v>
      </c>
      <c r="V37" s="46" t="s">
        <v>114</v>
      </c>
      <c r="W37" s="46" t="s">
        <v>114</v>
      </c>
      <c r="X37" s="46" t="s">
        <v>114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38" customFormat="1" ht="18.75" x14ac:dyDescent="0.25">
      <c r="A38" s="36" t="s">
        <v>89</v>
      </c>
      <c r="B38" s="35" t="s">
        <v>48</v>
      </c>
      <c r="C38" s="37" t="s">
        <v>27</v>
      </c>
      <c r="D38" s="46" t="s">
        <v>114</v>
      </c>
      <c r="E38" s="46" t="s">
        <v>114</v>
      </c>
      <c r="F38" s="46" t="s">
        <v>114</v>
      </c>
      <c r="G38" s="46" t="s">
        <v>114</v>
      </c>
      <c r="H38" s="46" t="s">
        <v>114</v>
      </c>
      <c r="I38" s="46" t="s">
        <v>114</v>
      </c>
      <c r="J38" s="46" t="s">
        <v>114</v>
      </c>
      <c r="K38" s="46" t="s">
        <v>114</v>
      </c>
      <c r="L38" s="46" t="s">
        <v>114</v>
      </c>
      <c r="M38" s="46" t="s">
        <v>114</v>
      </c>
      <c r="N38" s="46" t="s">
        <v>114</v>
      </c>
      <c r="O38" s="46" t="s">
        <v>114</v>
      </c>
      <c r="P38" s="46" t="s">
        <v>114</v>
      </c>
      <c r="Q38" s="46" t="s">
        <v>114</v>
      </c>
      <c r="R38" s="46" t="s">
        <v>114</v>
      </c>
      <c r="S38" s="46" t="s">
        <v>114</v>
      </c>
      <c r="T38" s="46" t="s">
        <v>114</v>
      </c>
      <c r="U38" s="46" t="s">
        <v>114</v>
      </c>
      <c r="V38" s="46" t="s">
        <v>114</v>
      </c>
      <c r="W38" s="46" t="s">
        <v>114</v>
      </c>
      <c r="X38" s="46" t="s">
        <v>114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33" customFormat="1" ht="18.75" x14ac:dyDescent="0.25">
      <c r="A39" s="28" t="s">
        <v>40</v>
      </c>
      <c r="B39" s="21" t="s">
        <v>49</v>
      </c>
      <c r="C39" s="20" t="s">
        <v>27</v>
      </c>
      <c r="D39" s="45" t="s">
        <v>114</v>
      </c>
      <c r="E39" s="45" t="s">
        <v>114</v>
      </c>
      <c r="F39" s="45" t="s">
        <v>114</v>
      </c>
      <c r="G39" s="45" t="s">
        <v>114</v>
      </c>
      <c r="H39" s="45" t="s">
        <v>114</v>
      </c>
      <c r="I39" s="45" t="s">
        <v>114</v>
      </c>
      <c r="J39" s="45" t="s">
        <v>114</v>
      </c>
      <c r="K39" s="45" t="s">
        <v>114</v>
      </c>
      <c r="L39" s="45" t="s">
        <v>114</v>
      </c>
      <c r="M39" s="45" t="s">
        <v>114</v>
      </c>
      <c r="N39" s="45" t="s">
        <v>114</v>
      </c>
      <c r="O39" s="45" t="s">
        <v>114</v>
      </c>
      <c r="P39" s="45" t="s">
        <v>114</v>
      </c>
      <c r="Q39" s="45" t="s">
        <v>114</v>
      </c>
      <c r="R39" s="45" t="s">
        <v>114</v>
      </c>
      <c r="S39" s="45" t="s">
        <v>114</v>
      </c>
      <c r="T39" s="45" t="s">
        <v>114</v>
      </c>
      <c r="U39" s="45" t="s">
        <v>114</v>
      </c>
      <c r="V39" s="45" t="s">
        <v>114</v>
      </c>
      <c r="W39" s="45" t="s">
        <v>114</v>
      </c>
      <c r="X39" s="45" t="s">
        <v>114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4" customFormat="1" ht="18.75" x14ac:dyDescent="0.25">
      <c r="A40" s="29"/>
      <c r="B40" s="23" t="s">
        <v>50</v>
      </c>
      <c r="C40" s="22" t="s">
        <v>27</v>
      </c>
      <c r="D40" s="48" t="s">
        <v>114</v>
      </c>
      <c r="E40" s="48" t="s">
        <v>114</v>
      </c>
      <c r="F40" s="48" t="s">
        <v>114</v>
      </c>
      <c r="G40" s="48" t="s">
        <v>114</v>
      </c>
      <c r="H40" s="48" t="s">
        <v>114</v>
      </c>
      <c r="I40" s="48" t="s">
        <v>114</v>
      </c>
      <c r="J40" s="48" t="s">
        <v>114</v>
      </c>
      <c r="K40" s="48" t="s">
        <v>114</v>
      </c>
      <c r="L40" s="48" t="s">
        <v>114</v>
      </c>
      <c r="M40" s="48" t="s">
        <v>114</v>
      </c>
      <c r="N40" s="48" t="s">
        <v>114</v>
      </c>
      <c r="O40" s="48" t="s">
        <v>114</v>
      </c>
      <c r="P40" s="48" t="s">
        <v>114</v>
      </c>
      <c r="Q40" s="48" t="s">
        <v>114</v>
      </c>
      <c r="R40" s="48" t="s">
        <v>114</v>
      </c>
      <c r="S40" s="48" t="s">
        <v>114</v>
      </c>
      <c r="T40" s="48" t="s">
        <v>114</v>
      </c>
      <c r="U40" s="48" t="s">
        <v>114</v>
      </c>
      <c r="V40" s="48" t="s">
        <v>114</v>
      </c>
      <c r="W40" s="48" t="s">
        <v>114</v>
      </c>
      <c r="X40" s="48" t="s">
        <v>114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8" customFormat="1" ht="56.25" x14ac:dyDescent="0.25">
      <c r="A41" s="36" t="s">
        <v>90</v>
      </c>
      <c r="B41" s="35" t="s">
        <v>51</v>
      </c>
      <c r="C41" s="37" t="s">
        <v>27</v>
      </c>
      <c r="D41" s="46" t="s">
        <v>114</v>
      </c>
      <c r="E41" s="46" t="s">
        <v>114</v>
      </c>
      <c r="F41" s="46" t="s">
        <v>114</v>
      </c>
      <c r="G41" s="46" t="s">
        <v>114</v>
      </c>
      <c r="H41" s="46" t="s">
        <v>114</v>
      </c>
      <c r="I41" s="46" t="s">
        <v>114</v>
      </c>
      <c r="J41" s="46" t="s">
        <v>114</v>
      </c>
      <c r="K41" s="46" t="s">
        <v>114</v>
      </c>
      <c r="L41" s="46" t="s">
        <v>114</v>
      </c>
      <c r="M41" s="46" t="s">
        <v>114</v>
      </c>
      <c r="N41" s="46" t="s">
        <v>114</v>
      </c>
      <c r="O41" s="46" t="s">
        <v>114</v>
      </c>
      <c r="P41" s="46" t="s">
        <v>114</v>
      </c>
      <c r="Q41" s="46" t="s">
        <v>114</v>
      </c>
      <c r="R41" s="46" t="s">
        <v>114</v>
      </c>
      <c r="S41" s="46" t="s">
        <v>114</v>
      </c>
      <c r="T41" s="46" t="s">
        <v>114</v>
      </c>
      <c r="U41" s="46" t="s">
        <v>114</v>
      </c>
      <c r="V41" s="46" t="s">
        <v>114</v>
      </c>
      <c r="W41" s="46" t="s">
        <v>114</v>
      </c>
      <c r="X41" s="46" t="s">
        <v>114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8" customFormat="1" ht="56.25" x14ac:dyDescent="0.25">
      <c r="A42" s="36" t="s">
        <v>90</v>
      </c>
      <c r="B42" s="35" t="s">
        <v>52</v>
      </c>
      <c r="C42" s="37" t="s">
        <v>27</v>
      </c>
      <c r="D42" s="46" t="s">
        <v>114</v>
      </c>
      <c r="E42" s="46" t="s">
        <v>114</v>
      </c>
      <c r="F42" s="46" t="s">
        <v>114</v>
      </c>
      <c r="G42" s="46" t="s">
        <v>114</v>
      </c>
      <c r="H42" s="46" t="s">
        <v>114</v>
      </c>
      <c r="I42" s="46" t="s">
        <v>114</v>
      </c>
      <c r="J42" s="46" t="s">
        <v>114</v>
      </c>
      <c r="K42" s="46" t="s">
        <v>114</v>
      </c>
      <c r="L42" s="46" t="s">
        <v>114</v>
      </c>
      <c r="M42" s="46" t="s">
        <v>114</v>
      </c>
      <c r="N42" s="46" t="s">
        <v>114</v>
      </c>
      <c r="O42" s="46" t="s">
        <v>114</v>
      </c>
      <c r="P42" s="46" t="s">
        <v>114</v>
      </c>
      <c r="Q42" s="46" t="s">
        <v>114</v>
      </c>
      <c r="R42" s="46" t="s">
        <v>114</v>
      </c>
      <c r="S42" s="46" t="s">
        <v>114</v>
      </c>
      <c r="T42" s="46" t="s">
        <v>114</v>
      </c>
      <c r="U42" s="46" t="s">
        <v>114</v>
      </c>
      <c r="V42" s="46" t="s">
        <v>114</v>
      </c>
      <c r="W42" s="46" t="s">
        <v>114</v>
      </c>
      <c r="X42" s="46" t="s">
        <v>114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38" customFormat="1" ht="56.25" x14ac:dyDescent="0.25">
      <c r="A43" s="36" t="s">
        <v>90</v>
      </c>
      <c r="B43" s="35" t="s">
        <v>53</v>
      </c>
      <c r="C43" s="37" t="s">
        <v>27</v>
      </c>
      <c r="D43" s="46" t="s">
        <v>114</v>
      </c>
      <c r="E43" s="46" t="s">
        <v>114</v>
      </c>
      <c r="F43" s="46" t="s">
        <v>114</v>
      </c>
      <c r="G43" s="46" t="s">
        <v>114</v>
      </c>
      <c r="H43" s="46" t="s">
        <v>114</v>
      </c>
      <c r="I43" s="46" t="s">
        <v>114</v>
      </c>
      <c r="J43" s="46" t="s">
        <v>114</v>
      </c>
      <c r="K43" s="46" t="s">
        <v>114</v>
      </c>
      <c r="L43" s="46" t="s">
        <v>114</v>
      </c>
      <c r="M43" s="46" t="s">
        <v>114</v>
      </c>
      <c r="N43" s="46" t="s">
        <v>114</v>
      </c>
      <c r="O43" s="46" t="s">
        <v>114</v>
      </c>
      <c r="P43" s="46" t="s">
        <v>114</v>
      </c>
      <c r="Q43" s="46" t="s">
        <v>114</v>
      </c>
      <c r="R43" s="46" t="s">
        <v>114</v>
      </c>
      <c r="S43" s="46" t="s">
        <v>114</v>
      </c>
      <c r="T43" s="46" t="s">
        <v>114</v>
      </c>
      <c r="U43" s="46" t="s">
        <v>114</v>
      </c>
      <c r="V43" s="46" t="s">
        <v>114</v>
      </c>
      <c r="W43" s="46" t="s">
        <v>114</v>
      </c>
      <c r="X43" s="46" t="s">
        <v>114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4" customFormat="1" ht="18.75" x14ac:dyDescent="0.25">
      <c r="A44" s="30"/>
      <c r="B44" s="23" t="s">
        <v>50</v>
      </c>
      <c r="C44" s="24" t="s">
        <v>27</v>
      </c>
      <c r="D44" s="48" t="s">
        <v>114</v>
      </c>
      <c r="E44" s="48" t="s">
        <v>114</v>
      </c>
      <c r="F44" s="48" t="s">
        <v>114</v>
      </c>
      <c r="G44" s="48" t="s">
        <v>114</v>
      </c>
      <c r="H44" s="48" t="s">
        <v>114</v>
      </c>
      <c r="I44" s="48" t="s">
        <v>114</v>
      </c>
      <c r="J44" s="48" t="s">
        <v>114</v>
      </c>
      <c r="K44" s="48" t="s">
        <v>114</v>
      </c>
      <c r="L44" s="48" t="s">
        <v>114</v>
      </c>
      <c r="M44" s="48" t="s">
        <v>114</v>
      </c>
      <c r="N44" s="48" t="s">
        <v>114</v>
      </c>
      <c r="O44" s="48" t="s">
        <v>114</v>
      </c>
      <c r="P44" s="48" t="s">
        <v>114</v>
      </c>
      <c r="Q44" s="48" t="s">
        <v>114</v>
      </c>
      <c r="R44" s="48" t="s">
        <v>114</v>
      </c>
      <c r="S44" s="48" t="s">
        <v>114</v>
      </c>
      <c r="T44" s="48" t="s">
        <v>114</v>
      </c>
      <c r="U44" s="48" t="s">
        <v>114</v>
      </c>
      <c r="V44" s="48" t="s">
        <v>114</v>
      </c>
      <c r="W44" s="48" t="s">
        <v>114</v>
      </c>
      <c r="X44" s="48" t="s">
        <v>114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8" customFormat="1" ht="56.25" x14ac:dyDescent="0.25">
      <c r="A45" s="36" t="s">
        <v>91</v>
      </c>
      <c r="B45" s="35" t="s">
        <v>51</v>
      </c>
      <c r="C45" s="37" t="s">
        <v>27</v>
      </c>
      <c r="D45" s="46" t="s">
        <v>114</v>
      </c>
      <c r="E45" s="46" t="s">
        <v>114</v>
      </c>
      <c r="F45" s="46" t="s">
        <v>114</v>
      </c>
      <c r="G45" s="46" t="s">
        <v>114</v>
      </c>
      <c r="H45" s="46" t="s">
        <v>114</v>
      </c>
      <c r="I45" s="46" t="s">
        <v>114</v>
      </c>
      <c r="J45" s="46" t="s">
        <v>114</v>
      </c>
      <c r="K45" s="46" t="s">
        <v>114</v>
      </c>
      <c r="L45" s="46" t="s">
        <v>114</v>
      </c>
      <c r="M45" s="46" t="s">
        <v>114</v>
      </c>
      <c r="N45" s="46" t="s">
        <v>114</v>
      </c>
      <c r="O45" s="46" t="s">
        <v>114</v>
      </c>
      <c r="P45" s="46" t="s">
        <v>114</v>
      </c>
      <c r="Q45" s="46" t="s">
        <v>114</v>
      </c>
      <c r="R45" s="46" t="s">
        <v>114</v>
      </c>
      <c r="S45" s="46" t="s">
        <v>114</v>
      </c>
      <c r="T45" s="46" t="s">
        <v>114</v>
      </c>
      <c r="U45" s="46" t="s">
        <v>114</v>
      </c>
      <c r="V45" s="46" t="s">
        <v>114</v>
      </c>
      <c r="W45" s="46" t="s">
        <v>114</v>
      </c>
      <c r="X45" s="46" t="s">
        <v>114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8" customFormat="1" ht="56.25" x14ac:dyDescent="0.25">
      <c r="A46" s="36" t="s">
        <v>91</v>
      </c>
      <c r="B46" s="35" t="s">
        <v>52</v>
      </c>
      <c r="C46" s="37" t="s">
        <v>27</v>
      </c>
      <c r="D46" s="46" t="s">
        <v>114</v>
      </c>
      <c r="E46" s="46" t="s">
        <v>114</v>
      </c>
      <c r="F46" s="46" t="s">
        <v>114</v>
      </c>
      <c r="G46" s="46" t="s">
        <v>114</v>
      </c>
      <c r="H46" s="46" t="s">
        <v>114</v>
      </c>
      <c r="I46" s="46" t="s">
        <v>114</v>
      </c>
      <c r="J46" s="46" t="s">
        <v>114</v>
      </c>
      <c r="K46" s="46" t="s">
        <v>114</v>
      </c>
      <c r="L46" s="46" t="s">
        <v>114</v>
      </c>
      <c r="M46" s="46" t="s">
        <v>114</v>
      </c>
      <c r="N46" s="46" t="s">
        <v>114</v>
      </c>
      <c r="O46" s="46" t="s">
        <v>114</v>
      </c>
      <c r="P46" s="46" t="s">
        <v>114</v>
      </c>
      <c r="Q46" s="46" t="s">
        <v>114</v>
      </c>
      <c r="R46" s="46" t="s">
        <v>114</v>
      </c>
      <c r="S46" s="46" t="s">
        <v>114</v>
      </c>
      <c r="T46" s="46" t="s">
        <v>114</v>
      </c>
      <c r="U46" s="46" t="s">
        <v>114</v>
      </c>
      <c r="V46" s="46" t="s">
        <v>114</v>
      </c>
      <c r="W46" s="46" t="s">
        <v>114</v>
      </c>
      <c r="X46" s="46" t="s">
        <v>114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8" customFormat="1" ht="56.25" x14ac:dyDescent="0.25">
      <c r="A47" s="36" t="s">
        <v>91</v>
      </c>
      <c r="B47" s="35" t="s">
        <v>54</v>
      </c>
      <c r="C47" s="37" t="s">
        <v>27</v>
      </c>
      <c r="D47" s="46" t="s">
        <v>114</v>
      </c>
      <c r="E47" s="46" t="s">
        <v>114</v>
      </c>
      <c r="F47" s="46" t="s">
        <v>114</v>
      </c>
      <c r="G47" s="46" t="s">
        <v>114</v>
      </c>
      <c r="H47" s="46" t="s">
        <v>114</v>
      </c>
      <c r="I47" s="46" t="s">
        <v>114</v>
      </c>
      <c r="J47" s="46" t="s">
        <v>114</v>
      </c>
      <c r="K47" s="46" t="s">
        <v>114</v>
      </c>
      <c r="L47" s="46" t="s">
        <v>114</v>
      </c>
      <c r="M47" s="46" t="s">
        <v>114</v>
      </c>
      <c r="N47" s="46" t="s">
        <v>114</v>
      </c>
      <c r="O47" s="46" t="s">
        <v>114</v>
      </c>
      <c r="P47" s="46" t="s">
        <v>114</v>
      </c>
      <c r="Q47" s="46" t="s">
        <v>114</v>
      </c>
      <c r="R47" s="46" t="s">
        <v>114</v>
      </c>
      <c r="S47" s="46" t="s">
        <v>114</v>
      </c>
      <c r="T47" s="46" t="s">
        <v>114</v>
      </c>
      <c r="U47" s="46" t="s">
        <v>114</v>
      </c>
      <c r="V47" s="46" t="s">
        <v>114</v>
      </c>
      <c r="W47" s="46" t="s">
        <v>114</v>
      </c>
      <c r="X47" s="46" t="s">
        <v>114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3" customFormat="1" ht="37.5" x14ac:dyDescent="0.25">
      <c r="A48" s="28" t="s">
        <v>92</v>
      </c>
      <c r="B48" s="21" t="s">
        <v>56</v>
      </c>
      <c r="C48" s="20" t="s">
        <v>27</v>
      </c>
      <c r="D48" s="45" t="s">
        <v>114</v>
      </c>
      <c r="E48" s="45" t="s">
        <v>114</v>
      </c>
      <c r="F48" s="45" t="s">
        <v>114</v>
      </c>
      <c r="G48" s="45" t="s">
        <v>114</v>
      </c>
      <c r="H48" s="45" t="s">
        <v>114</v>
      </c>
      <c r="I48" s="45" t="s">
        <v>114</v>
      </c>
      <c r="J48" s="45" t="s">
        <v>114</v>
      </c>
      <c r="K48" s="45" t="s">
        <v>114</v>
      </c>
      <c r="L48" s="45" t="s">
        <v>114</v>
      </c>
      <c r="M48" s="45" t="s">
        <v>114</v>
      </c>
      <c r="N48" s="45" t="s">
        <v>114</v>
      </c>
      <c r="O48" s="45" t="s">
        <v>114</v>
      </c>
      <c r="P48" s="45" t="s">
        <v>114</v>
      </c>
      <c r="Q48" s="45" t="s">
        <v>114</v>
      </c>
      <c r="R48" s="45" t="s">
        <v>114</v>
      </c>
      <c r="S48" s="45" t="s">
        <v>114</v>
      </c>
      <c r="T48" s="45" t="s">
        <v>114</v>
      </c>
      <c r="U48" s="45" t="s">
        <v>114</v>
      </c>
      <c r="V48" s="45" t="s">
        <v>114</v>
      </c>
      <c r="W48" s="45" t="s">
        <v>114</v>
      </c>
      <c r="X48" s="45" t="s">
        <v>114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8" customFormat="1" ht="37.5" x14ac:dyDescent="0.25">
      <c r="A49" s="36" t="s">
        <v>113</v>
      </c>
      <c r="B49" s="35" t="s">
        <v>57</v>
      </c>
      <c r="C49" s="37" t="s">
        <v>27</v>
      </c>
      <c r="D49" s="46" t="s">
        <v>114</v>
      </c>
      <c r="E49" s="46" t="s">
        <v>114</v>
      </c>
      <c r="F49" s="46" t="s">
        <v>114</v>
      </c>
      <c r="G49" s="46" t="s">
        <v>114</v>
      </c>
      <c r="H49" s="46" t="s">
        <v>114</v>
      </c>
      <c r="I49" s="46" t="s">
        <v>114</v>
      </c>
      <c r="J49" s="46" t="s">
        <v>114</v>
      </c>
      <c r="K49" s="46" t="s">
        <v>114</v>
      </c>
      <c r="L49" s="46" t="s">
        <v>114</v>
      </c>
      <c r="M49" s="46" t="s">
        <v>114</v>
      </c>
      <c r="N49" s="46" t="s">
        <v>114</v>
      </c>
      <c r="O49" s="46" t="s">
        <v>114</v>
      </c>
      <c r="P49" s="46" t="s">
        <v>114</v>
      </c>
      <c r="Q49" s="46" t="s">
        <v>114</v>
      </c>
      <c r="R49" s="46" t="s">
        <v>114</v>
      </c>
      <c r="S49" s="46" t="s">
        <v>114</v>
      </c>
      <c r="T49" s="46" t="s">
        <v>114</v>
      </c>
      <c r="U49" s="46" t="s">
        <v>114</v>
      </c>
      <c r="V49" s="46" t="s">
        <v>114</v>
      </c>
      <c r="W49" s="46" t="s">
        <v>114</v>
      </c>
      <c r="X49" s="46" t="s">
        <v>114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38" customFormat="1" ht="37.5" x14ac:dyDescent="0.25">
      <c r="A50" s="36" t="s">
        <v>93</v>
      </c>
      <c r="B50" s="35" t="s">
        <v>58</v>
      </c>
      <c r="C50" s="37" t="s">
        <v>27</v>
      </c>
      <c r="D50" s="46" t="s">
        <v>114</v>
      </c>
      <c r="E50" s="46" t="s">
        <v>114</v>
      </c>
      <c r="F50" s="46" t="s">
        <v>114</v>
      </c>
      <c r="G50" s="46" t="s">
        <v>114</v>
      </c>
      <c r="H50" s="46" t="s">
        <v>114</v>
      </c>
      <c r="I50" s="46" t="s">
        <v>114</v>
      </c>
      <c r="J50" s="46" t="s">
        <v>114</v>
      </c>
      <c r="K50" s="46" t="s">
        <v>114</v>
      </c>
      <c r="L50" s="46" t="s">
        <v>114</v>
      </c>
      <c r="M50" s="46" t="s">
        <v>114</v>
      </c>
      <c r="N50" s="46" t="s">
        <v>114</v>
      </c>
      <c r="O50" s="46" t="s">
        <v>114</v>
      </c>
      <c r="P50" s="46" t="s">
        <v>114</v>
      </c>
      <c r="Q50" s="46" t="s">
        <v>114</v>
      </c>
      <c r="R50" s="46" t="s">
        <v>114</v>
      </c>
      <c r="S50" s="46" t="s">
        <v>114</v>
      </c>
      <c r="T50" s="46" t="s">
        <v>114</v>
      </c>
      <c r="U50" s="46" t="s">
        <v>114</v>
      </c>
      <c r="V50" s="46" t="s">
        <v>114</v>
      </c>
      <c r="W50" s="46" t="s">
        <v>114</v>
      </c>
      <c r="X50" s="46" t="s">
        <v>114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</row>
    <row r="51" spans="1:582" s="50" customFormat="1" ht="18.75" x14ac:dyDescent="0.25">
      <c r="A51" s="27" t="s">
        <v>42</v>
      </c>
      <c r="B51" s="19" t="s">
        <v>59</v>
      </c>
      <c r="C51" s="18" t="s">
        <v>27</v>
      </c>
      <c r="D51" s="58">
        <f t="shared" ref="D51:M51" si="12">SUM(D56,D52)</f>
        <v>4.1820000000000004</v>
      </c>
      <c r="E51" s="58">
        <f t="shared" si="12"/>
        <v>0</v>
      </c>
      <c r="F51" s="58">
        <f t="shared" si="12"/>
        <v>0</v>
      </c>
      <c r="G51" s="58">
        <f t="shared" si="12"/>
        <v>4.1820000000000004</v>
      </c>
      <c r="H51" s="58">
        <f t="shared" si="12"/>
        <v>0</v>
      </c>
      <c r="I51" s="58">
        <f t="shared" si="12"/>
        <v>0</v>
      </c>
      <c r="J51" s="58">
        <f t="shared" si="12"/>
        <v>0</v>
      </c>
      <c r="K51" s="58">
        <f t="shared" si="12"/>
        <v>0</v>
      </c>
      <c r="L51" s="58">
        <f t="shared" si="12"/>
        <v>0</v>
      </c>
      <c r="M51" s="58">
        <f t="shared" si="12"/>
        <v>0</v>
      </c>
      <c r="N51" s="58">
        <f>I51-D51</f>
        <v>-4.1820000000000004</v>
      </c>
      <c r="O51" s="58">
        <f>N51/D51*100</f>
        <v>-100</v>
      </c>
      <c r="P51" s="58">
        <f>J51-E51</f>
        <v>0</v>
      </c>
      <c r="Q51" s="58">
        <v>0</v>
      </c>
      <c r="R51" s="58">
        <f>K51-F51</f>
        <v>0</v>
      </c>
      <c r="S51" s="58">
        <v>0</v>
      </c>
      <c r="T51" s="58">
        <f>L51-G51</f>
        <v>-4.1820000000000004</v>
      </c>
      <c r="U51" s="58">
        <f>T51/G51*100</f>
        <v>-100</v>
      </c>
      <c r="V51" s="58">
        <f>M51-H51</f>
        <v>0</v>
      </c>
      <c r="W51" s="58">
        <v>0</v>
      </c>
      <c r="X51" s="57" t="s">
        <v>114</v>
      </c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  <c r="IX51" s="56"/>
      <c r="IY51" s="56"/>
      <c r="IZ51" s="56"/>
      <c r="JA51" s="56"/>
      <c r="JB51" s="56"/>
      <c r="JC51" s="56"/>
      <c r="JD51" s="56"/>
      <c r="JE51" s="56"/>
      <c r="JF51" s="56"/>
      <c r="JG51" s="56"/>
      <c r="JH51" s="56"/>
      <c r="JI51" s="56"/>
      <c r="JJ51" s="56"/>
      <c r="JK51" s="56"/>
      <c r="JL51" s="56"/>
      <c r="JM51" s="56"/>
      <c r="JN51" s="56"/>
      <c r="JO51" s="56"/>
      <c r="JP51" s="56"/>
      <c r="JQ51" s="56"/>
      <c r="JR51" s="56"/>
      <c r="JS51" s="56"/>
      <c r="JT51" s="56"/>
      <c r="JU51" s="56"/>
      <c r="JV51" s="56"/>
      <c r="JW51" s="56"/>
      <c r="JX51" s="56"/>
      <c r="JY51" s="56"/>
      <c r="JZ51" s="56"/>
      <c r="KA51" s="56"/>
      <c r="KB51" s="56"/>
      <c r="KC51" s="56"/>
      <c r="KD51" s="56"/>
      <c r="KE51" s="56"/>
      <c r="KF51" s="56"/>
      <c r="KG51" s="56"/>
      <c r="KH51" s="56"/>
      <c r="KI51" s="56"/>
      <c r="KJ51" s="56"/>
      <c r="KK51" s="56"/>
      <c r="KL51" s="56"/>
      <c r="KM51" s="56"/>
      <c r="KN51" s="56"/>
      <c r="KO51" s="56"/>
      <c r="KP51" s="56"/>
      <c r="KQ51" s="56"/>
      <c r="KR51" s="56"/>
      <c r="KS51" s="56"/>
      <c r="KT51" s="56"/>
      <c r="KU51" s="56"/>
      <c r="KV51" s="56"/>
      <c r="KW51" s="56"/>
      <c r="KX51" s="56"/>
      <c r="KY51" s="56"/>
      <c r="KZ51" s="56"/>
      <c r="LA51" s="56"/>
      <c r="LB51" s="56"/>
      <c r="LC51" s="56"/>
      <c r="LD51" s="56"/>
      <c r="LE51" s="56"/>
      <c r="LF51" s="56"/>
      <c r="LG51" s="56"/>
      <c r="LH51" s="56"/>
      <c r="LI51" s="56"/>
      <c r="LJ51" s="56"/>
      <c r="LK51" s="56"/>
      <c r="LL51" s="56"/>
      <c r="LM51" s="56"/>
      <c r="LN51" s="56"/>
      <c r="LO51" s="56"/>
      <c r="LP51" s="56"/>
      <c r="LQ51" s="56"/>
      <c r="LR51" s="56"/>
      <c r="LS51" s="56"/>
      <c r="LT51" s="56"/>
      <c r="LU51" s="56"/>
      <c r="LV51" s="56"/>
      <c r="LW51" s="56"/>
      <c r="LX51" s="56"/>
      <c r="LY51" s="56"/>
      <c r="LZ51" s="56"/>
      <c r="MA51" s="56"/>
      <c r="MB51" s="56"/>
      <c r="MC51" s="56"/>
      <c r="MD51" s="56"/>
      <c r="ME51" s="56"/>
      <c r="MF51" s="56"/>
      <c r="MG51" s="56"/>
      <c r="MH51" s="56"/>
      <c r="MI51" s="56"/>
      <c r="MJ51" s="56"/>
      <c r="MK51" s="56"/>
      <c r="ML51" s="56"/>
      <c r="MM51" s="56"/>
      <c r="MN51" s="56"/>
      <c r="MO51" s="56"/>
      <c r="MP51" s="56"/>
      <c r="MQ51" s="56"/>
      <c r="MR51" s="56"/>
      <c r="MS51" s="56"/>
      <c r="MT51" s="56"/>
      <c r="MU51" s="56"/>
      <c r="MV51" s="56"/>
      <c r="MW51" s="56"/>
      <c r="MX51" s="56"/>
      <c r="MY51" s="56"/>
      <c r="MZ51" s="56"/>
      <c r="NA51" s="56"/>
      <c r="NB51" s="56"/>
      <c r="NC51" s="56"/>
      <c r="ND51" s="56"/>
      <c r="NE51" s="56"/>
      <c r="NF51" s="56"/>
      <c r="NG51" s="56"/>
      <c r="NH51" s="56"/>
      <c r="NI51" s="56"/>
      <c r="NJ51" s="56"/>
      <c r="NK51" s="56"/>
      <c r="NL51" s="56"/>
      <c r="NM51" s="56"/>
      <c r="NN51" s="56"/>
      <c r="NO51" s="56"/>
      <c r="NP51" s="56"/>
      <c r="NQ51" s="56"/>
      <c r="NR51" s="56"/>
      <c r="NS51" s="56"/>
      <c r="NT51" s="56"/>
      <c r="NU51" s="56"/>
      <c r="NV51" s="56"/>
      <c r="NW51" s="56"/>
      <c r="NX51" s="56"/>
      <c r="NY51" s="56"/>
      <c r="NZ51" s="56"/>
      <c r="OA51" s="56"/>
      <c r="OB51" s="56"/>
      <c r="OC51" s="56"/>
      <c r="OD51" s="56"/>
      <c r="OE51" s="56"/>
      <c r="OF51" s="56"/>
      <c r="OG51" s="56"/>
      <c r="OH51" s="56"/>
      <c r="OI51" s="56"/>
      <c r="OJ51" s="56"/>
      <c r="OK51" s="56"/>
      <c r="OL51" s="56"/>
      <c r="OM51" s="56"/>
      <c r="ON51" s="56"/>
      <c r="OO51" s="56"/>
      <c r="OP51" s="56"/>
      <c r="OQ51" s="56"/>
      <c r="OR51" s="56"/>
      <c r="OS51" s="56"/>
      <c r="OT51" s="56"/>
      <c r="OU51" s="56"/>
      <c r="OV51" s="56"/>
      <c r="OW51" s="56"/>
      <c r="OX51" s="56"/>
      <c r="OY51" s="56"/>
      <c r="OZ51" s="56"/>
      <c r="PA51" s="56"/>
      <c r="PB51" s="56"/>
      <c r="PC51" s="56"/>
      <c r="PD51" s="56"/>
      <c r="PE51" s="56"/>
      <c r="PF51" s="56"/>
      <c r="PG51" s="56"/>
      <c r="PH51" s="56"/>
      <c r="PI51" s="56"/>
      <c r="PJ51" s="56"/>
      <c r="PK51" s="56"/>
      <c r="PL51" s="56"/>
      <c r="PM51" s="56"/>
      <c r="PN51" s="56"/>
      <c r="PO51" s="56"/>
      <c r="PP51" s="56"/>
      <c r="PQ51" s="56"/>
      <c r="PR51" s="56"/>
      <c r="PS51" s="56"/>
      <c r="PT51" s="56"/>
      <c r="PU51" s="56"/>
      <c r="PV51" s="56"/>
      <c r="PW51" s="56"/>
      <c r="PX51" s="56"/>
      <c r="PY51" s="56"/>
      <c r="PZ51" s="56"/>
      <c r="QA51" s="56"/>
      <c r="QB51" s="56"/>
      <c r="QC51" s="56"/>
      <c r="QD51" s="56"/>
      <c r="QE51" s="56"/>
      <c r="QF51" s="56"/>
      <c r="QG51" s="56"/>
      <c r="QH51" s="56"/>
      <c r="QI51" s="56"/>
      <c r="QJ51" s="56"/>
      <c r="QK51" s="56"/>
      <c r="QL51" s="56"/>
      <c r="QM51" s="56"/>
      <c r="QN51" s="56"/>
      <c r="QO51" s="56"/>
      <c r="QP51" s="56"/>
      <c r="QQ51" s="56"/>
      <c r="QR51" s="56"/>
      <c r="QS51" s="56"/>
      <c r="QT51" s="56"/>
      <c r="QU51" s="56"/>
      <c r="QV51" s="56"/>
      <c r="QW51" s="56"/>
      <c r="QX51" s="56"/>
      <c r="QY51" s="56"/>
      <c r="QZ51" s="56"/>
      <c r="RA51" s="56"/>
      <c r="RB51" s="56"/>
      <c r="RC51" s="56"/>
      <c r="RD51" s="56"/>
      <c r="RE51" s="56"/>
      <c r="RF51" s="56"/>
      <c r="RG51" s="56"/>
      <c r="RH51" s="56"/>
      <c r="RI51" s="56"/>
      <c r="RJ51" s="56"/>
      <c r="RK51" s="56"/>
      <c r="RL51" s="56"/>
      <c r="RM51" s="56"/>
      <c r="RN51" s="56"/>
      <c r="RO51" s="56"/>
      <c r="RP51" s="56"/>
      <c r="RQ51" s="56"/>
      <c r="RR51" s="56"/>
      <c r="RS51" s="56"/>
      <c r="RT51" s="56"/>
      <c r="RU51" s="56"/>
      <c r="RV51" s="56"/>
      <c r="RW51" s="56"/>
      <c r="RX51" s="56"/>
      <c r="RY51" s="56"/>
      <c r="RZ51" s="56"/>
      <c r="SA51" s="56"/>
      <c r="SB51" s="56"/>
      <c r="SC51" s="56"/>
      <c r="SD51" s="56"/>
      <c r="SE51" s="56"/>
      <c r="SF51" s="56"/>
      <c r="SG51" s="56"/>
      <c r="SH51" s="56"/>
      <c r="SI51" s="56"/>
      <c r="SJ51" s="56"/>
      <c r="SK51" s="56"/>
      <c r="SL51" s="56"/>
      <c r="SM51" s="56"/>
      <c r="SN51" s="56"/>
      <c r="SO51" s="56"/>
      <c r="SP51" s="56"/>
      <c r="SQ51" s="56"/>
      <c r="SR51" s="56"/>
      <c r="SS51" s="56"/>
      <c r="ST51" s="56"/>
      <c r="SU51" s="56"/>
      <c r="SV51" s="56"/>
      <c r="SW51" s="56"/>
      <c r="SX51" s="56"/>
      <c r="SY51" s="56"/>
      <c r="SZ51" s="56"/>
      <c r="TA51" s="56"/>
      <c r="TB51" s="56"/>
      <c r="TC51" s="56"/>
      <c r="TD51" s="56"/>
      <c r="TE51" s="56"/>
      <c r="TF51" s="56"/>
      <c r="TG51" s="56"/>
      <c r="TH51" s="56"/>
      <c r="TI51" s="56"/>
      <c r="TJ51" s="56"/>
      <c r="TK51" s="56"/>
      <c r="TL51" s="56"/>
      <c r="TM51" s="56"/>
      <c r="TN51" s="56"/>
      <c r="TO51" s="56"/>
      <c r="TP51" s="56"/>
      <c r="TQ51" s="56"/>
      <c r="TR51" s="56"/>
      <c r="TS51" s="56"/>
      <c r="TT51" s="56"/>
      <c r="TU51" s="56"/>
      <c r="TV51" s="56"/>
      <c r="TW51" s="56"/>
      <c r="TX51" s="56"/>
      <c r="TY51" s="56"/>
      <c r="TZ51" s="56"/>
      <c r="UA51" s="56"/>
      <c r="UB51" s="56"/>
      <c r="UC51" s="56"/>
      <c r="UD51" s="56"/>
      <c r="UE51" s="56"/>
      <c r="UF51" s="56"/>
      <c r="UG51" s="56"/>
      <c r="UH51" s="56"/>
      <c r="UI51" s="56"/>
      <c r="UJ51" s="56"/>
      <c r="UK51" s="56"/>
      <c r="UL51" s="56"/>
      <c r="UM51" s="56"/>
      <c r="UN51" s="56"/>
      <c r="UO51" s="56"/>
      <c r="UP51" s="56"/>
      <c r="UQ51" s="56"/>
      <c r="UR51" s="56"/>
      <c r="US51" s="56"/>
      <c r="UT51" s="56"/>
      <c r="UU51" s="56"/>
      <c r="UV51" s="56"/>
      <c r="UW51" s="56"/>
      <c r="UX51" s="56"/>
      <c r="UY51" s="56"/>
      <c r="UZ51" s="56"/>
      <c r="VA51" s="56"/>
      <c r="VB51" s="56"/>
      <c r="VC51" s="56"/>
      <c r="VD51" s="56"/>
      <c r="VE51" s="56"/>
      <c r="VF51" s="56"/>
      <c r="VG51" s="56"/>
      <c r="VH51" s="56"/>
      <c r="VI51" s="56"/>
      <c r="VJ51" s="56"/>
    </row>
    <row r="52" spans="1:582" s="33" customFormat="1" ht="37.5" x14ac:dyDescent="0.25">
      <c r="A52" s="28" t="s">
        <v>45</v>
      </c>
      <c r="B52" s="21" t="s">
        <v>60</v>
      </c>
      <c r="C52" s="20" t="s">
        <v>27</v>
      </c>
      <c r="D52" s="42">
        <f>SUM(D53)</f>
        <v>0</v>
      </c>
      <c r="E52" s="42">
        <f t="shared" ref="E52:M52" si="13">SUM(E53)</f>
        <v>0</v>
      </c>
      <c r="F52" s="42">
        <f t="shared" si="13"/>
        <v>0</v>
      </c>
      <c r="G52" s="42">
        <f t="shared" si="13"/>
        <v>0</v>
      </c>
      <c r="H52" s="42">
        <f t="shared" si="13"/>
        <v>0</v>
      </c>
      <c r="I52" s="42">
        <f t="shared" si="13"/>
        <v>0</v>
      </c>
      <c r="J52" s="42">
        <f t="shared" si="13"/>
        <v>0</v>
      </c>
      <c r="K52" s="42">
        <f t="shared" si="13"/>
        <v>0</v>
      </c>
      <c r="L52" s="42">
        <f t="shared" si="13"/>
        <v>0</v>
      </c>
      <c r="M52" s="42">
        <f t="shared" si="13"/>
        <v>0</v>
      </c>
      <c r="N52" s="42">
        <f>I52-D52</f>
        <v>0</v>
      </c>
      <c r="O52" s="42">
        <v>0</v>
      </c>
      <c r="P52" s="42">
        <f>J52-E52</f>
        <v>0</v>
      </c>
      <c r="Q52" s="42">
        <v>0</v>
      </c>
      <c r="R52" s="42">
        <f>K52-F52</f>
        <v>0</v>
      </c>
      <c r="S52" s="42">
        <v>0</v>
      </c>
      <c r="T52" s="42">
        <f>L52-G52</f>
        <v>0</v>
      </c>
      <c r="U52" s="42">
        <v>0</v>
      </c>
      <c r="V52" s="42">
        <f>M52-H52</f>
        <v>0</v>
      </c>
      <c r="W52" s="42">
        <v>0</v>
      </c>
      <c r="X52" s="45" t="s">
        <v>114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</row>
    <row r="53" spans="1:582" s="38" customFormat="1" ht="18.75" x14ac:dyDescent="0.25">
      <c r="A53" s="36" t="s">
        <v>94</v>
      </c>
      <c r="B53" s="35" t="s">
        <v>61</v>
      </c>
      <c r="C53" s="37" t="s">
        <v>27</v>
      </c>
      <c r="D53" s="40">
        <f t="shared" ref="D53:M53" si="14">SUM(D54:D54)</f>
        <v>0</v>
      </c>
      <c r="E53" s="40">
        <f t="shared" si="14"/>
        <v>0</v>
      </c>
      <c r="F53" s="40">
        <f t="shared" si="14"/>
        <v>0</v>
      </c>
      <c r="G53" s="40">
        <f t="shared" si="14"/>
        <v>0</v>
      </c>
      <c r="H53" s="40">
        <f t="shared" si="14"/>
        <v>0</v>
      </c>
      <c r="I53" s="40">
        <f t="shared" si="14"/>
        <v>0</v>
      </c>
      <c r="J53" s="40">
        <f t="shared" si="14"/>
        <v>0</v>
      </c>
      <c r="K53" s="40">
        <f t="shared" si="14"/>
        <v>0</v>
      </c>
      <c r="L53" s="40">
        <f t="shared" si="14"/>
        <v>0</v>
      </c>
      <c r="M53" s="40">
        <f t="shared" si="14"/>
        <v>0</v>
      </c>
      <c r="N53" s="40">
        <f>I53-D53</f>
        <v>0</v>
      </c>
      <c r="O53" s="40">
        <v>0</v>
      </c>
      <c r="P53" s="40">
        <f>J53-E53</f>
        <v>0</v>
      </c>
      <c r="Q53" s="40">
        <v>0</v>
      </c>
      <c r="R53" s="40">
        <f>K53-F53</f>
        <v>0</v>
      </c>
      <c r="S53" s="40">
        <v>0</v>
      </c>
      <c r="T53" s="40">
        <f>L53-G53</f>
        <v>0</v>
      </c>
      <c r="U53" s="40">
        <v>0</v>
      </c>
      <c r="V53" s="40">
        <f>M53-H53</f>
        <v>0</v>
      </c>
      <c r="W53" s="40">
        <v>0</v>
      </c>
      <c r="X53" s="40">
        <v>0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s="1" customFormat="1" ht="18.75" hidden="1" x14ac:dyDescent="0.25">
      <c r="A54" s="31" t="s">
        <v>94</v>
      </c>
      <c r="B54" s="64"/>
      <c r="C54" s="63" t="s">
        <v>114</v>
      </c>
      <c r="D54" s="60">
        <f>E54+F54+G54+H54</f>
        <v>0</v>
      </c>
      <c r="E54" s="60">
        <v>0</v>
      </c>
      <c r="F54" s="60">
        <v>0</v>
      </c>
      <c r="G54" s="60">
        <v>0</v>
      </c>
      <c r="H54" s="60">
        <v>0</v>
      </c>
      <c r="I54" s="60">
        <f>J54+K54+L54+M54</f>
        <v>0</v>
      </c>
      <c r="J54" s="60">
        <v>0</v>
      </c>
      <c r="K54" s="60">
        <v>0</v>
      </c>
      <c r="L54" s="60">
        <v>0</v>
      </c>
      <c r="M54" s="60">
        <v>0</v>
      </c>
      <c r="N54" s="60">
        <f>I54-D54</f>
        <v>0</v>
      </c>
      <c r="O54" s="60">
        <v>0</v>
      </c>
      <c r="P54" s="60">
        <f>J54-E54</f>
        <v>0</v>
      </c>
      <c r="Q54" s="60">
        <v>0</v>
      </c>
      <c r="R54" s="60">
        <f>K54-F54</f>
        <v>0</v>
      </c>
      <c r="S54" s="60">
        <v>0</v>
      </c>
      <c r="T54" s="60">
        <f>L54-G54</f>
        <v>0</v>
      </c>
      <c r="U54" s="60">
        <v>0</v>
      </c>
      <c r="V54" s="60">
        <f>M54-H54</f>
        <v>0</v>
      </c>
      <c r="W54" s="60">
        <v>0</v>
      </c>
      <c r="X54" s="60"/>
    </row>
    <row r="55" spans="1:582" s="38" customFormat="1" ht="37.5" x14ac:dyDescent="0.25">
      <c r="A55" s="36" t="s">
        <v>95</v>
      </c>
      <c r="B55" s="35" t="s">
        <v>62</v>
      </c>
      <c r="C55" s="37" t="s">
        <v>27</v>
      </c>
      <c r="D55" s="40" t="s">
        <v>114</v>
      </c>
      <c r="E55" s="40" t="s">
        <v>114</v>
      </c>
      <c r="F55" s="40" t="s">
        <v>114</v>
      </c>
      <c r="G55" s="40" t="s">
        <v>114</v>
      </c>
      <c r="H55" s="40" t="s">
        <v>114</v>
      </c>
      <c r="I55" s="40" t="s">
        <v>114</v>
      </c>
      <c r="J55" s="40" t="s">
        <v>114</v>
      </c>
      <c r="K55" s="40" t="s">
        <v>114</v>
      </c>
      <c r="L55" s="40" t="s">
        <v>114</v>
      </c>
      <c r="M55" s="40" t="s">
        <v>114</v>
      </c>
      <c r="N55" s="40" t="s">
        <v>114</v>
      </c>
      <c r="O55" s="40" t="s">
        <v>114</v>
      </c>
      <c r="P55" s="40" t="s">
        <v>114</v>
      </c>
      <c r="Q55" s="40" t="s">
        <v>114</v>
      </c>
      <c r="R55" s="40" t="s">
        <v>114</v>
      </c>
      <c r="S55" s="40" t="s">
        <v>114</v>
      </c>
      <c r="T55" s="40" t="s">
        <v>114</v>
      </c>
      <c r="U55" s="40" t="s">
        <v>114</v>
      </c>
      <c r="V55" s="40" t="s">
        <v>114</v>
      </c>
      <c r="W55" s="40" t="s">
        <v>114</v>
      </c>
      <c r="X55" s="40" t="s">
        <v>114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</row>
    <row r="56" spans="1:582" ht="18.75" x14ac:dyDescent="0.25">
      <c r="A56" s="28" t="s">
        <v>47</v>
      </c>
      <c r="B56" s="21" t="s">
        <v>63</v>
      </c>
      <c r="C56" s="20" t="s">
        <v>27</v>
      </c>
      <c r="D56" s="42">
        <f>SUM(D57)</f>
        <v>4.1820000000000004</v>
      </c>
      <c r="E56" s="42">
        <f t="shared" ref="E56:M56" si="15">SUM(E57)</f>
        <v>0</v>
      </c>
      <c r="F56" s="42">
        <f t="shared" si="15"/>
        <v>0</v>
      </c>
      <c r="G56" s="42">
        <f t="shared" si="15"/>
        <v>4.1820000000000004</v>
      </c>
      <c r="H56" s="42">
        <f t="shared" si="15"/>
        <v>0</v>
      </c>
      <c r="I56" s="42">
        <f t="shared" si="15"/>
        <v>0</v>
      </c>
      <c r="J56" s="42">
        <f t="shared" si="15"/>
        <v>0</v>
      </c>
      <c r="K56" s="42">
        <f t="shared" si="15"/>
        <v>0</v>
      </c>
      <c r="L56" s="42">
        <f t="shared" si="15"/>
        <v>0</v>
      </c>
      <c r="M56" s="42">
        <f t="shared" si="15"/>
        <v>0</v>
      </c>
      <c r="N56" s="42">
        <f>I56-D56</f>
        <v>-4.1820000000000004</v>
      </c>
      <c r="O56" s="45">
        <f>N56/D56*100</f>
        <v>-100</v>
      </c>
      <c r="P56" s="42">
        <f>J56-E56</f>
        <v>0</v>
      </c>
      <c r="Q56" s="42">
        <v>0</v>
      </c>
      <c r="R56" s="42">
        <f>K56-F56</f>
        <v>0</v>
      </c>
      <c r="S56" s="42">
        <v>0</v>
      </c>
      <c r="T56" s="42">
        <f>L56-G56</f>
        <v>-4.1820000000000004</v>
      </c>
      <c r="U56" s="45">
        <f>T56/G56*100</f>
        <v>-100</v>
      </c>
      <c r="V56" s="42">
        <f>M56-H56</f>
        <v>0</v>
      </c>
      <c r="W56" s="42">
        <v>0</v>
      </c>
      <c r="X56" s="45" t="s">
        <v>114</v>
      </c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</row>
    <row r="57" spans="1:582" s="38" customFormat="1" ht="18.75" x14ac:dyDescent="0.25">
      <c r="A57" s="36" t="s">
        <v>96</v>
      </c>
      <c r="B57" s="35" t="s">
        <v>64</v>
      </c>
      <c r="C57" s="37" t="s">
        <v>27</v>
      </c>
      <c r="D57" s="40">
        <f t="shared" ref="D57:M57" si="16">SUM(D58:D58)</f>
        <v>4.1820000000000004</v>
      </c>
      <c r="E57" s="40">
        <f t="shared" si="16"/>
        <v>0</v>
      </c>
      <c r="F57" s="40">
        <f t="shared" si="16"/>
        <v>0</v>
      </c>
      <c r="G57" s="40">
        <f t="shared" si="16"/>
        <v>4.1820000000000004</v>
      </c>
      <c r="H57" s="40">
        <f t="shared" si="16"/>
        <v>0</v>
      </c>
      <c r="I57" s="40">
        <f t="shared" si="16"/>
        <v>0</v>
      </c>
      <c r="J57" s="40">
        <f t="shared" si="16"/>
        <v>0</v>
      </c>
      <c r="K57" s="40">
        <f t="shared" si="16"/>
        <v>0</v>
      </c>
      <c r="L57" s="40">
        <f t="shared" si="16"/>
        <v>0</v>
      </c>
      <c r="M57" s="40">
        <f t="shared" si="16"/>
        <v>0</v>
      </c>
      <c r="N57" s="40">
        <f>I57-D57</f>
        <v>-4.1820000000000004</v>
      </c>
      <c r="O57" s="46">
        <f>N57/D57*100</f>
        <v>-100</v>
      </c>
      <c r="P57" s="40">
        <f>J57-E57</f>
        <v>0</v>
      </c>
      <c r="Q57" s="40">
        <v>0</v>
      </c>
      <c r="R57" s="40">
        <f>K57-F57</f>
        <v>0</v>
      </c>
      <c r="S57" s="40">
        <v>0</v>
      </c>
      <c r="T57" s="40">
        <f>L57-G57</f>
        <v>-4.1820000000000004</v>
      </c>
      <c r="U57" s="46">
        <f>T57/G57*100</f>
        <v>-100</v>
      </c>
      <c r="V57" s="40">
        <f>M57-H57</f>
        <v>0</v>
      </c>
      <c r="W57" s="40">
        <v>0</v>
      </c>
      <c r="X57" s="46" t="s">
        <v>114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1" customFormat="1" ht="47.25" x14ac:dyDescent="0.25">
      <c r="A58" s="31" t="s">
        <v>96</v>
      </c>
      <c r="B58" s="62" t="s">
        <v>120</v>
      </c>
      <c r="C58" s="31" t="s">
        <v>124</v>
      </c>
      <c r="D58" s="60">
        <f>E58+F58+G58+H58</f>
        <v>4.1820000000000004</v>
      </c>
      <c r="E58" s="60">
        <v>0</v>
      </c>
      <c r="F58" s="60">
        <v>0</v>
      </c>
      <c r="G58" s="60">
        <v>4.1820000000000004</v>
      </c>
      <c r="H58" s="60">
        <v>0</v>
      </c>
      <c r="I58" s="60">
        <f>J58+K58+L58+M58</f>
        <v>0</v>
      </c>
      <c r="J58" s="60">
        <v>0</v>
      </c>
      <c r="K58" s="60">
        <v>0</v>
      </c>
      <c r="L58" s="60">
        <v>0</v>
      </c>
      <c r="M58" s="60">
        <v>0</v>
      </c>
      <c r="N58" s="60">
        <f>I58-D58</f>
        <v>-4.1820000000000004</v>
      </c>
      <c r="O58" s="60">
        <f>N58/D58*100</f>
        <v>-100</v>
      </c>
      <c r="P58" s="60">
        <f>J58-E58</f>
        <v>0</v>
      </c>
      <c r="Q58" s="60">
        <v>0</v>
      </c>
      <c r="R58" s="60">
        <f>K58-F58</f>
        <v>0</v>
      </c>
      <c r="S58" s="60">
        <v>1</v>
      </c>
      <c r="T58" s="60">
        <f>L58-G58</f>
        <v>-4.1820000000000004</v>
      </c>
      <c r="U58" s="60">
        <f>T58/G58*100</f>
        <v>-100</v>
      </c>
      <c r="V58" s="60">
        <f>M58-H58</f>
        <v>0</v>
      </c>
      <c r="W58" s="60">
        <v>0</v>
      </c>
      <c r="X58" s="59"/>
    </row>
    <row r="59" spans="1:582" s="38" customFormat="1" ht="18.75" x14ac:dyDescent="0.25">
      <c r="A59" s="36" t="s">
        <v>97</v>
      </c>
      <c r="B59" s="35" t="s">
        <v>116</v>
      </c>
      <c r="C59" s="37" t="s">
        <v>27</v>
      </c>
      <c r="D59" s="46" t="s">
        <v>114</v>
      </c>
      <c r="E59" s="46" t="s">
        <v>114</v>
      </c>
      <c r="F59" s="46" t="s">
        <v>114</v>
      </c>
      <c r="G59" s="46" t="s">
        <v>114</v>
      </c>
      <c r="H59" s="46" t="s">
        <v>114</v>
      </c>
      <c r="I59" s="46" t="s">
        <v>114</v>
      </c>
      <c r="J59" s="46" t="s">
        <v>114</v>
      </c>
      <c r="K59" s="46" t="s">
        <v>114</v>
      </c>
      <c r="L59" s="46" t="s">
        <v>114</v>
      </c>
      <c r="M59" s="46" t="s">
        <v>114</v>
      </c>
      <c r="N59" s="46" t="s">
        <v>114</v>
      </c>
      <c r="O59" s="46" t="s">
        <v>114</v>
      </c>
      <c r="P59" s="46" t="s">
        <v>114</v>
      </c>
      <c r="Q59" s="46" t="s">
        <v>114</v>
      </c>
      <c r="R59" s="46" t="s">
        <v>114</v>
      </c>
      <c r="S59" s="46" t="s">
        <v>114</v>
      </c>
      <c r="T59" s="46" t="s">
        <v>114</v>
      </c>
      <c r="U59" s="46" t="s">
        <v>114</v>
      </c>
      <c r="V59" s="46" t="s">
        <v>114</v>
      </c>
      <c r="W59" s="46" t="s">
        <v>114</v>
      </c>
      <c r="X59" s="46" t="s">
        <v>114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</row>
    <row r="60" spans="1:582" s="33" customFormat="1" ht="18.75" x14ac:dyDescent="0.25">
      <c r="A60" s="28" t="s">
        <v>98</v>
      </c>
      <c r="B60" s="21" t="s">
        <v>65</v>
      </c>
      <c r="C60" s="20" t="s">
        <v>27</v>
      </c>
      <c r="D60" s="45" t="s">
        <v>114</v>
      </c>
      <c r="E60" s="45" t="s">
        <v>114</v>
      </c>
      <c r="F60" s="45" t="s">
        <v>114</v>
      </c>
      <c r="G60" s="45" t="s">
        <v>114</v>
      </c>
      <c r="H60" s="45" t="s">
        <v>114</v>
      </c>
      <c r="I60" s="45" t="s">
        <v>114</v>
      </c>
      <c r="J60" s="45" t="s">
        <v>114</v>
      </c>
      <c r="K60" s="45" t="s">
        <v>114</v>
      </c>
      <c r="L60" s="45" t="s">
        <v>114</v>
      </c>
      <c r="M60" s="45" t="s">
        <v>114</v>
      </c>
      <c r="N60" s="45" t="s">
        <v>114</v>
      </c>
      <c r="O60" s="45" t="s">
        <v>114</v>
      </c>
      <c r="P60" s="45" t="s">
        <v>114</v>
      </c>
      <c r="Q60" s="45" t="s">
        <v>114</v>
      </c>
      <c r="R60" s="45" t="s">
        <v>114</v>
      </c>
      <c r="S60" s="45" t="s">
        <v>114</v>
      </c>
      <c r="T60" s="45" t="s">
        <v>114</v>
      </c>
      <c r="U60" s="45" t="s">
        <v>114</v>
      </c>
      <c r="V60" s="45" t="s">
        <v>114</v>
      </c>
      <c r="W60" s="45" t="s">
        <v>114</v>
      </c>
      <c r="X60" s="45" t="s">
        <v>114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</row>
    <row r="61" spans="1:582" s="38" customFormat="1" ht="18.75" x14ac:dyDescent="0.25">
      <c r="A61" s="36" t="s">
        <v>99</v>
      </c>
      <c r="B61" s="35" t="s">
        <v>115</v>
      </c>
      <c r="C61" s="37" t="s">
        <v>27</v>
      </c>
      <c r="D61" s="46" t="s">
        <v>114</v>
      </c>
      <c r="E61" s="46" t="s">
        <v>114</v>
      </c>
      <c r="F61" s="46" t="s">
        <v>114</v>
      </c>
      <c r="G61" s="46" t="s">
        <v>114</v>
      </c>
      <c r="H61" s="46" t="s">
        <v>114</v>
      </c>
      <c r="I61" s="46" t="s">
        <v>114</v>
      </c>
      <c r="J61" s="46" t="s">
        <v>114</v>
      </c>
      <c r="K61" s="46" t="s">
        <v>114</v>
      </c>
      <c r="L61" s="46" t="s">
        <v>114</v>
      </c>
      <c r="M61" s="46" t="s">
        <v>114</v>
      </c>
      <c r="N61" s="46" t="s">
        <v>114</v>
      </c>
      <c r="O61" s="46" t="s">
        <v>114</v>
      </c>
      <c r="P61" s="46" t="s">
        <v>114</v>
      </c>
      <c r="Q61" s="46" t="s">
        <v>114</v>
      </c>
      <c r="R61" s="46" t="s">
        <v>114</v>
      </c>
      <c r="S61" s="46" t="s">
        <v>114</v>
      </c>
      <c r="T61" s="46" t="s">
        <v>114</v>
      </c>
      <c r="U61" s="46" t="s">
        <v>114</v>
      </c>
      <c r="V61" s="46" t="s">
        <v>114</v>
      </c>
      <c r="W61" s="46" t="s">
        <v>114</v>
      </c>
      <c r="X61" s="46" t="s">
        <v>114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s="38" customFormat="1" ht="18.75" x14ac:dyDescent="0.25">
      <c r="A62" s="36" t="s">
        <v>100</v>
      </c>
      <c r="B62" s="35" t="s">
        <v>66</v>
      </c>
      <c r="C62" s="37" t="s">
        <v>27</v>
      </c>
      <c r="D62" s="46" t="s">
        <v>114</v>
      </c>
      <c r="E62" s="46" t="s">
        <v>114</v>
      </c>
      <c r="F62" s="46" t="s">
        <v>114</v>
      </c>
      <c r="G62" s="46" t="s">
        <v>114</v>
      </c>
      <c r="H62" s="46" t="s">
        <v>114</v>
      </c>
      <c r="I62" s="46" t="s">
        <v>114</v>
      </c>
      <c r="J62" s="46" t="s">
        <v>114</v>
      </c>
      <c r="K62" s="46" t="s">
        <v>114</v>
      </c>
      <c r="L62" s="46" t="s">
        <v>114</v>
      </c>
      <c r="M62" s="46" t="s">
        <v>114</v>
      </c>
      <c r="N62" s="46" t="s">
        <v>114</v>
      </c>
      <c r="O62" s="46" t="s">
        <v>114</v>
      </c>
      <c r="P62" s="46" t="s">
        <v>114</v>
      </c>
      <c r="Q62" s="46" t="s">
        <v>114</v>
      </c>
      <c r="R62" s="46" t="s">
        <v>114</v>
      </c>
      <c r="S62" s="46" t="s">
        <v>114</v>
      </c>
      <c r="T62" s="46" t="s">
        <v>114</v>
      </c>
      <c r="U62" s="46" t="s">
        <v>114</v>
      </c>
      <c r="V62" s="46" t="s">
        <v>114</v>
      </c>
      <c r="W62" s="46" t="s">
        <v>114</v>
      </c>
      <c r="X62" s="46" t="s">
        <v>114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8" customFormat="1" ht="18.75" x14ac:dyDescent="0.25">
      <c r="A63" s="36" t="s">
        <v>101</v>
      </c>
      <c r="B63" s="35" t="s">
        <v>67</v>
      </c>
      <c r="C63" s="37" t="s">
        <v>27</v>
      </c>
      <c r="D63" s="46" t="s">
        <v>114</v>
      </c>
      <c r="E63" s="46" t="s">
        <v>114</v>
      </c>
      <c r="F63" s="46" t="s">
        <v>114</v>
      </c>
      <c r="G63" s="46" t="s">
        <v>114</v>
      </c>
      <c r="H63" s="46" t="s">
        <v>114</v>
      </c>
      <c r="I63" s="46" t="s">
        <v>114</v>
      </c>
      <c r="J63" s="46" t="s">
        <v>114</v>
      </c>
      <c r="K63" s="46" t="s">
        <v>114</v>
      </c>
      <c r="L63" s="46" t="s">
        <v>114</v>
      </c>
      <c r="M63" s="46" t="s">
        <v>114</v>
      </c>
      <c r="N63" s="46" t="s">
        <v>114</v>
      </c>
      <c r="O63" s="46" t="s">
        <v>114</v>
      </c>
      <c r="P63" s="46" t="s">
        <v>114</v>
      </c>
      <c r="Q63" s="46" t="s">
        <v>114</v>
      </c>
      <c r="R63" s="46" t="s">
        <v>114</v>
      </c>
      <c r="S63" s="46" t="s">
        <v>114</v>
      </c>
      <c r="T63" s="46" t="s">
        <v>114</v>
      </c>
      <c r="U63" s="46" t="s">
        <v>114</v>
      </c>
      <c r="V63" s="46" t="s">
        <v>114</v>
      </c>
      <c r="W63" s="46" t="s">
        <v>114</v>
      </c>
      <c r="X63" s="46" t="s">
        <v>114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8" customFormat="1" ht="18.75" x14ac:dyDescent="0.25">
      <c r="A64" s="36" t="s">
        <v>102</v>
      </c>
      <c r="B64" s="35" t="s">
        <v>68</v>
      </c>
      <c r="C64" s="37" t="s">
        <v>27</v>
      </c>
      <c r="D64" s="46" t="s">
        <v>114</v>
      </c>
      <c r="E64" s="46" t="s">
        <v>114</v>
      </c>
      <c r="F64" s="46" t="s">
        <v>114</v>
      </c>
      <c r="G64" s="46" t="s">
        <v>114</v>
      </c>
      <c r="H64" s="46" t="s">
        <v>114</v>
      </c>
      <c r="I64" s="46" t="s">
        <v>114</v>
      </c>
      <c r="J64" s="46" t="s">
        <v>114</v>
      </c>
      <c r="K64" s="46" t="s">
        <v>114</v>
      </c>
      <c r="L64" s="46" t="s">
        <v>114</v>
      </c>
      <c r="M64" s="46" t="s">
        <v>114</v>
      </c>
      <c r="N64" s="46" t="s">
        <v>114</v>
      </c>
      <c r="O64" s="46" t="s">
        <v>114</v>
      </c>
      <c r="P64" s="46" t="s">
        <v>114</v>
      </c>
      <c r="Q64" s="46" t="s">
        <v>114</v>
      </c>
      <c r="R64" s="46" t="s">
        <v>114</v>
      </c>
      <c r="S64" s="46" t="s">
        <v>114</v>
      </c>
      <c r="T64" s="46" t="s">
        <v>114</v>
      </c>
      <c r="U64" s="46" t="s">
        <v>114</v>
      </c>
      <c r="V64" s="46" t="s">
        <v>114</v>
      </c>
      <c r="W64" s="46" t="s">
        <v>114</v>
      </c>
      <c r="X64" s="46" t="s">
        <v>114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8" customFormat="1" ht="37.5" x14ac:dyDescent="0.25">
      <c r="A65" s="36" t="s">
        <v>103</v>
      </c>
      <c r="B65" s="35" t="s">
        <v>69</v>
      </c>
      <c r="C65" s="37" t="s">
        <v>27</v>
      </c>
      <c r="D65" s="46" t="s">
        <v>114</v>
      </c>
      <c r="E65" s="46" t="s">
        <v>114</v>
      </c>
      <c r="F65" s="46" t="s">
        <v>114</v>
      </c>
      <c r="G65" s="46" t="s">
        <v>114</v>
      </c>
      <c r="H65" s="46" t="s">
        <v>114</v>
      </c>
      <c r="I65" s="46" t="s">
        <v>114</v>
      </c>
      <c r="J65" s="46" t="s">
        <v>114</v>
      </c>
      <c r="K65" s="46" t="s">
        <v>114</v>
      </c>
      <c r="L65" s="46" t="s">
        <v>114</v>
      </c>
      <c r="M65" s="46" t="s">
        <v>114</v>
      </c>
      <c r="N65" s="46" t="s">
        <v>114</v>
      </c>
      <c r="O65" s="46" t="s">
        <v>114</v>
      </c>
      <c r="P65" s="46" t="s">
        <v>114</v>
      </c>
      <c r="Q65" s="46" t="s">
        <v>114</v>
      </c>
      <c r="R65" s="46" t="s">
        <v>114</v>
      </c>
      <c r="S65" s="46" t="s">
        <v>114</v>
      </c>
      <c r="T65" s="46" t="s">
        <v>114</v>
      </c>
      <c r="U65" s="46" t="s">
        <v>114</v>
      </c>
      <c r="V65" s="46" t="s">
        <v>114</v>
      </c>
      <c r="W65" s="46" t="s">
        <v>114</v>
      </c>
      <c r="X65" s="46" t="s">
        <v>114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8" customFormat="1" ht="18.75" x14ac:dyDescent="0.25">
      <c r="A66" s="36" t="s">
        <v>104</v>
      </c>
      <c r="B66" s="35" t="s">
        <v>70</v>
      </c>
      <c r="C66" s="37" t="s">
        <v>27</v>
      </c>
      <c r="D66" s="46" t="s">
        <v>114</v>
      </c>
      <c r="E66" s="46" t="s">
        <v>114</v>
      </c>
      <c r="F66" s="46" t="s">
        <v>114</v>
      </c>
      <c r="G66" s="46" t="s">
        <v>114</v>
      </c>
      <c r="H66" s="46" t="s">
        <v>114</v>
      </c>
      <c r="I66" s="46" t="s">
        <v>114</v>
      </c>
      <c r="J66" s="46" t="s">
        <v>114</v>
      </c>
      <c r="K66" s="46" t="s">
        <v>114</v>
      </c>
      <c r="L66" s="46" t="s">
        <v>114</v>
      </c>
      <c r="M66" s="46" t="s">
        <v>114</v>
      </c>
      <c r="N66" s="46" t="s">
        <v>114</v>
      </c>
      <c r="O66" s="46" t="s">
        <v>114</v>
      </c>
      <c r="P66" s="46" t="s">
        <v>114</v>
      </c>
      <c r="Q66" s="46" t="s">
        <v>114</v>
      </c>
      <c r="R66" s="46" t="s">
        <v>114</v>
      </c>
      <c r="S66" s="46" t="s">
        <v>114</v>
      </c>
      <c r="T66" s="46" t="s">
        <v>114</v>
      </c>
      <c r="U66" s="46" t="s">
        <v>114</v>
      </c>
      <c r="V66" s="46" t="s">
        <v>114</v>
      </c>
      <c r="W66" s="46" t="s">
        <v>114</v>
      </c>
      <c r="X66" s="46" t="s">
        <v>114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8" customFormat="1" ht="18.75" x14ac:dyDescent="0.25">
      <c r="A67" s="36" t="s">
        <v>105</v>
      </c>
      <c r="B67" s="35" t="s">
        <v>71</v>
      </c>
      <c r="C67" s="37" t="s">
        <v>27</v>
      </c>
      <c r="D67" s="46" t="s">
        <v>114</v>
      </c>
      <c r="E67" s="46" t="s">
        <v>114</v>
      </c>
      <c r="F67" s="46" t="s">
        <v>114</v>
      </c>
      <c r="G67" s="46" t="s">
        <v>114</v>
      </c>
      <c r="H67" s="46" t="s">
        <v>114</v>
      </c>
      <c r="I67" s="46" t="s">
        <v>114</v>
      </c>
      <c r="J67" s="46" t="s">
        <v>114</v>
      </c>
      <c r="K67" s="46" t="s">
        <v>114</v>
      </c>
      <c r="L67" s="46" t="s">
        <v>114</v>
      </c>
      <c r="M67" s="46" t="s">
        <v>114</v>
      </c>
      <c r="N67" s="46" t="s">
        <v>114</v>
      </c>
      <c r="O67" s="46" t="s">
        <v>114</v>
      </c>
      <c r="P67" s="46" t="s">
        <v>114</v>
      </c>
      <c r="Q67" s="46" t="s">
        <v>114</v>
      </c>
      <c r="R67" s="46" t="s">
        <v>114</v>
      </c>
      <c r="S67" s="46" t="s">
        <v>114</v>
      </c>
      <c r="T67" s="46" t="s">
        <v>114</v>
      </c>
      <c r="U67" s="46" t="s">
        <v>114</v>
      </c>
      <c r="V67" s="46" t="s">
        <v>114</v>
      </c>
      <c r="W67" s="46" t="s">
        <v>114</v>
      </c>
      <c r="X67" s="46" t="s">
        <v>114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8" customFormat="1" ht="37.5" x14ac:dyDescent="0.25">
      <c r="A68" s="36" t="s">
        <v>106</v>
      </c>
      <c r="B68" s="35" t="s">
        <v>72</v>
      </c>
      <c r="C68" s="37" t="s">
        <v>27</v>
      </c>
      <c r="D68" s="46" t="s">
        <v>114</v>
      </c>
      <c r="E68" s="46" t="s">
        <v>114</v>
      </c>
      <c r="F68" s="46" t="s">
        <v>114</v>
      </c>
      <c r="G68" s="46" t="s">
        <v>114</v>
      </c>
      <c r="H68" s="46" t="s">
        <v>114</v>
      </c>
      <c r="I68" s="46" t="s">
        <v>114</v>
      </c>
      <c r="J68" s="46" t="s">
        <v>114</v>
      </c>
      <c r="K68" s="46" t="s">
        <v>114</v>
      </c>
      <c r="L68" s="46" t="s">
        <v>114</v>
      </c>
      <c r="M68" s="46" t="s">
        <v>114</v>
      </c>
      <c r="N68" s="46" t="s">
        <v>114</v>
      </c>
      <c r="O68" s="46" t="s">
        <v>114</v>
      </c>
      <c r="P68" s="46" t="s">
        <v>114</v>
      </c>
      <c r="Q68" s="46" t="s">
        <v>114</v>
      </c>
      <c r="R68" s="46" t="s">
        <v>114</v>
      </c>
      <c r="S68" s="46" t="s">
        <v>114</v>
      </c>
      <c r="T68" s="46" t="s">
        <v>114</v>
      </c>
      <c r="U68" s="46" t="s">
        <v>114</v>
      </c>
      <c r="V68" s="46" t="s">
        <v>114</v>
      </c>
      <c r="W68" s="46" t="s">
        <v>114</v>
      </c>
      <c r="X68" s="46" t="s">
        <v>114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33" customFormat="1" ht="18.75" x14ac:dyDescent="0.25">
      <c r="A69" s="28" t="s">
        <v>107</v>
      </c>
      <c r="B69" s="21" t="s">
        <v>73</v>
      </c>
      <c r="C69" s="20" t="s">
        <v>27</v>
      </c>
      <c r="D69" s="45" t="s">
        <v>114</v>
      </c>
      <c r="E69" s="45" t="s">
        <v>114</v>
      </c>
      <c r="F69" s="45" t="s">
        <v>114</v>
      </c>
      <c r="G69" s="45" t="s">
        <v>114</v>
      </c>
      <c r="H69" s="45" t="s">
        <v>114</v>
      </c>
      <c r="I69" s="45" t="s">
        <v>114</v>
      </c>
      <c r="J69" s="45" t="s">
        <v>114</v>
      </c>
      <c r="K69" s="45" t="s">
        <v>114</v>
      </c>
      <c r="L69" s="45" t="s">
        <v>114</v>
      </c>
      <c r="M69" s="45" t="s">
        <v>114</v>
      </c>
      <c r="N69" s="45" t="s">
        <v>114</v>
      </c>
      <c r="O69" s="45" t="s">
        <v>114</v>
      </c>
      <c r="P69" s="45" t="s">
        <v>114</v>
      </c>
      <c r="Q69" s="45" t="s">
        <v>114</v>
      </c>
      <c r="R69" s="45" t="s">
        <v>114</v>
      </c>
      <c r="S69" s="45" t="s">
        <v>114</v>
      </c>
      <c r="T69" s="45" t="s">
        <v>114</v>
      </c>
      <c r="U69" s="45" t="s">
        <v>114</v>
      </c>
      <c r="V69" s="45" t="s">
        <v>114</v>
      </c>
      <c r="W69" s="45" t="s">
        <v>114</v>
      </c>
      <c r="X69" s="45" t="s">
        <v>114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8" customFormat="1" ht="18.75" x14ac:dyDescent="0.25">
      <c r="A70" s="36" t="s">
        <v>108</v>
      </c>
      <c r="B70" s="35" t="s">
        <v>74</v>
      </c>
      <c r="C70" s="37" t="s">
        <v>27</v>
      </c>
      <c r="D70" s="46" t="s">
        <v>114</v>
      </c>
      <c r="E70" s="46" t="s">
        <v>114</v>
      </c>
      <c r="F70" s="46" t="s">
        <v>114</v>
      </c>
      <c r="G70" s="46" t="s">
        <v>114</v>
      </c>
      <c r="H70" s="46" t="s">
        <v>114</v>
      </c>
      <c r="I70" s="46" t="s">
        <v>114</v>
      </c>
      <c r="J70" s="46" t="s">
        <v>114</v>
      </c>
      <c r="K70" s="46" t="s">
        <v>114</v>
      </c>
      <c r="L70" s="46" t="s">
        <v>114</v>
      </c>
      <c r="M70" s="46" t="s">
        <v>114</v>
      </c>
      <c r="N70" s="46" t="s">
        <v>114</v>
      </c>
      <c r="O70" s="46" t="s">
        <v>114</v>
      </c>
      <c r="P70" s="46" t="s">
        <v>114</v>
      </c>
      <c r="Q70" s="46" t="s">
        <v>114</v>
      </c>
      <c r="R70" s="46" t="s">
        <v>114</v>
      </c>
      <c r="S70" s="46" t="s">
        <v>114</v>
      </c>
      <c r="T70" s="46" t="s">
        <v>114</v>
      </c>
      <c r="U70" s="46" t="s">
        <v>114</v>
      </c>
      <c r="V70" s="46" t="s">
        <v>114</v>
      </c>
      <c r="W70" s="46" t="s">
        <v>114</v>
      </c>
      <c r="X70" s="46" t="s">
        <v>114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8" customFormat="1" ht="18.75" x14ac:dyDescent="0.25">
      <c r="A71" s="36" t="s">
        <v>109</v>
      </c>
      <c r="B71" s="35" t="s">
        <v>75</v>
      </c>
      <c r="C71" s="37" t="s">
        <v>27</v>
      </c>
      <c r="D71" s="46" t="s">
        <v>114</v>
      </c>
      <c r="E71" s="46" t="s">
        <v>114</v>
      </c>
      <c r="F71" s="46" t="s">
        <v>114</v>
      </c>
      <c r="G71" s="46" t="s">
        <v>114</v>
      </c>
      <c r="H71" s="46" t="s">
        <v>114</v>
      </c>
      <c r="I71" s="46" t="s">
        <v>114</v>
      </c>
      <c r="J71" s="46" t="s">
        <v>114</v>
      </c>
      <c r="K71" s="46" t="s">
        <v>114</v>
      </c>
      <c r="L71" s="46" t="s">
        <v>114</v>
      </c>
      <c r="M71" s="46" t="s">
        <v>114</v>
      </c>
      <c r="N71" s="46" t="s">
        <v>114</v>
      </c>
      <c r="O71" s="46" t="s">
        <v>114</v>
      </c>
      <c r="P71" s="46" t="s">
        <v>114</v>
      </c>
      <c r="Q71" s="46" t="s">
        <v>114</v>
      </c>
      <c r="R71" s="46" t="s">
        <v>114</v>
      </c>
      <c r="S71" s="46" t="s">
        <v>114</v>
      </c>
      <c r="T71" s="46" t="s">
        <v>114</v>
      </c>
      <c r="U71" s="46" t="s">
        <v>114</v>
      </c>
      <c r="V71" s="46" t="s">
        <v>114</v>
      </c>
      <c r="W71" s="46" t="s">
        <v>114</v>
      </c>
      <c r="X71" s="46" t="s">
        <v>114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32" customFormat="1" ht="37.5" x14ac:dyDescent="0.25">
      <c r="A72" s="27" t="s">
        <v>110</v>
      </c>
      <c r="B72" s="19" t="s">
        <v>76</v>
      </c>
      <c r="C72" s="18" t="s">
        <v>27</v>
      </c>
      <c r="D72" s="47" t="s">
        <v>114</v>
      </c>
      <c r="E72" s="47" t="s">
        <v>114</v>
      </c>
      <c r="F72" s="47" t="s">
        <v>114</v>
      </c>
      <c r="G72" s="47" t="s">
        <v>114</v>
      </c>
      <c r="H72" s="47" t="s">
        <v>114</v>
      </c>
      <c r="I72" s="47" t="s">
        <v>114</v>
      </c>
      <c r="J72" s="47" t="s">
        <v>114</v>
      </c>
      <c r="K72" s="47" t="s">
        <v>114</v>
      </c>
      <c r="L72" s="47" t="s">
        <v>114</v>
      </c>
      <c r="M72" s="47" t="s">
        <v>114</v>
      </c>
      <c r="N72" s="47" t="s">
        <v>114</v>
      </c>
      <c r="O72" s="47" t="s">
        <v>114</v>
      </c>
      <c r="P72" s="47" t="s">
        <v>114</v>
      </c>
      <c r="Q72" s="47" t="s">
        <v>114</v>
      </c>
      <c r="R72" s="47" t="s">
        <v>114</v>
      </c>
      <c r="S72" s="47" t="s">
        <v>114</v>
      </c>
      <c r="T72" s="47" t="s">
        <v>114</v>
      </c>
      <c r="U72" s="47" t="s">
        <v>114</v>
      </c>
      <c r="V72" s="47" t="s">
        <v>114</v>
      </c>
      <c r="W72" s="47" t="s">
        <v>114</v>
      </c>
      <c r="X72" s="47" t="s">
        <v>114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8" customFormat="1" ht="37.5" x14ac:dyDescent="0.25">
      <c r="A73" s="36" t="s">
        <v>90</v>
      </c>
      <c r="B73" s="35" t="s">
        <v>77</v>
      </c>
      <c r="C73" s="37" t="s">
        <v>27</v>
      </c>
      <c r="D73" s="46" t="s">
        <v>114</v>
      </c>
      <c r="E73" s="46" t="s">
        <v>114</v>
      </c>
      <c r="F73" s="46" t="s">
        <v>114</v>
      </c>
      <c r="G73" s="46" t="s">
        <v>114</v>
      </c>
      <c r="H73" s="46" t="s">
        <v>114</v>
      </c>
      <c r="I73" s="46" t="s">
        <v>114</v>
      </c>
      <c r="J73" s="46" t="s">
        <v>114</v>
      </c>
      <c r="K73" s="46" t="s">
        <v>114</v>
      </c>
      <c r="L73" s="46" t="s">
        <v>114</v>
      </c>
      <c r="M73" s="46" t="s">
        <v>114</v>
      </c>
      <c r="N73" s="46" t="s">
        <v>114</v>
      </c>
      <c r="O73" s="46" t="s">
        <v>114</v>
      </c>
      <c r="P73" s="46" t="s">
        <v>114</v>
      </c>
      <c r="Q73" s="46" t="s">
        <v>114</v>
      </c>
      <c r="R73" s="46" t="s">
        <v>114</v>
      </c>
      <c r="S73" s="46" t="s">
        <v>114</v>
      </c>
      <c r="T73" s="46" t="s">
        <v>114</v>
      </c>
      <c r="U73" s="46" t="s">
        <v>114</v>
      </c>
      <c r="V73" s="46" t="s">
        <v>114</v>
      </c>
      <c r="W73" s="46" t="s">
        <v>114</v>
      </c>
      <c r="X73" s="46" t="s">
        <v>114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8" customFormat="1" ht="37.5" x14ac:dyDescent="0.25">
      <c r="A74" s="36" t="s">
        <v>91</v>
      </c>
      <c r="B74" s="35" t="s">
        <v>78</v>
      </c>
      <c r="C74" s="37" t="s">
        <v>27</v>
      </c>
      <c r="D74" s="46" t="s">
        <v>114</v>
      </c>
      <c r="E74" s="46" t="s">
        <v>114</v>
      </c>
      <c r="F74" s="46" t="s">
        <v>114</v>
      </c>
      <c r="G74" s="46" t="s">
        <v>114</v>
      </c>
      <c r="H74" s="46" t="s">
        <v>114</v>
      </c>
      <c r="I74" s="46" t="s">
        <v>114</v>
      </c>
      <c r="J74" s="46" t="s">
        <v>114</v>
      </c>
      <c r="K74" s="46" t="s">
        <v>114</v>
      </c>
      <c r="L74" s="46" t="s">
        <v>114</v>
      </c>
      <c r="M74" s="46" t="s">
        <v>114</v>
      </c>
      <c r="N74" s="46" t="s">
        <v>114</v>
      </c>
      <c r="O74" s="46" t="s">
        <v>114</v>
      </c>
      <c r="P74" s="46" t="s">
        <v>114</v>
      </c>
      <c r="Q74" s="46" t="s">
        <v>114</v>
      </c>
      <c r="R74" s="46" t="s">
        <v>114</v>
      </c>
      <c r="S74" s="46" t="s">
        <v>114</v>
      </c>
      <c r="T74" s="46" t="s">
        <v>114</v>
      </c>
      <c r="U74" s="46" t="s">
        <v>114</v>
      </c>
      <c r="V74" s="46" t="s">
        <v>114</v>
      </c>
      <c r="W74" s="46" t="s">
        <v>114</v>
      </c>
      <c r="X74" s="46" t="s">
        <v>114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2" customFormat="1" ht="18.75" x14ac:dyDescent="0.25">
      <c r="A75" s="27" t="s">
        <v>55</v>
      </c>
      <c r="B75" s="19" t="s">
        <v>79</v>
      </c>
      <c r="C75" s="18" t="s">
        <v>27</v>
      </c>
      <c r="D75" s="47" t="s">
        <v>114</v>
      </c>
      <c r="E75" s="47" t="s">
        <v>114</v>
      </c>
      <c r="F75" s="47" t="s">
        <v>114</v>
      </c>
      <c r="G75" s="47" t="s">
        <v>114</v>
      </c>
      <c r="H75" s="47" t="s">
        <v>114</v>
      </c>
      <c r="I75" s="47" t="s">
        <v>114</v>
      </c>
      <c r="J75" s="47" t="s">
        <v>114</v>
      </c>
      <c r="K75" s="47" t="s">
        <v>114</v>
      </c>
      <c r="L75" s="47" t="s">
        <v>114</v>
      </c>
      <c r="M75" s="47" t="s">
        <v>114</v>
      </c>
      <c r="N75" s="47" t="s">
        <v>114</v>
      </c>
      <c r="O75" s="47" t="s">
        <v>114</v>
      </c>
      <c r="P75" s="47" t="s">
        <v>114</v>
      </c>
      <c r="Q75" s="47" t="s">
        <v>114</v>
      </c>
      <c r="R75" s="47" t="s">
        <v>114</v>
      </c>
      <c r="S75" s="47" t="s">
        <v>114</v>
      </c>
      <c r="T75" s="47" t="s">
        <v>114</v>
      </c>
      <c r="U75" s="47" t="s">
        <v>114</v>
      </c>
      <c r="V75" s="47" t="s">
        <v>114</v>
      </c>
      <c r="W75" s="47" t="s">
        <v>114</v>
      </c>
      <c r="X75" s="47" t="s">
        <v>114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32" customFormat="1" ht="18.75" x14ac:dyDescent="0.25">
      <c r="A76" s="27" t="s">
        <v>111</v>
      </c>
      <c r="B76" s="19" t="s">
        <v>80</v>
      </c>
      <c r="C76" s="18" t="s">
        <v>27</v>
      </c>
      <c r="D76" s="47" t="s">
        <v>114</v>
      </c>
      <c r="E76" s="47" t="s">
        <v>114</v>
      </c>
      <c r="F76" s="47" t="s">
        <v>114</v>
      </c>
      <c r="G76" s="47" t="s">
        <v>114</v>
      </c>
      <c r="H76" s="47" t="s">
        <v>114</v>
      </c>
      <c r="I76" s="47" t="s">
        <v>114</v>
      </c>
      <c r="J76" s="47" t="s">
        <v>114</v>
      </c>
      <c r="K76" s="47" t="s">
        <v>114</v>
      </c>
      <c r="L76" s="47" t="s">
        <v>114</v>
      </c>
      <c r="M76" s="47" t="s">
        <v>114</v>
      </c>
      <c r="N76" s="47" t="s">
        <v>114</v>
      </c>
      <c r="O76" s="47" t="s">
        <v>114</v>
      </c>
      <c r="P76" s="47" t="s">
        <v>114</v>
      </c>
      <c r="Q76" s="47" t="s">
        <v>114</v>
      </c>
      <c r="R76" s="47" t="s">
        <v>114</v>
      </c>
      <c r="S76" s="47" t="s">
        <v>114</v>
      </c>
      <c r="T76" s="47" t="s">
        <v>114</v>
      </c>
      <c r="U76" s="47" t="s">
        <v>114</v>
      </c>
      <c r="V76" s="47" t="s">
        <v>114</v>
      </c>
      <c r="W76" s="47" t="s">
        <v>114</v>
      </c>
      <c r="X76" s="47" t="s">
        <v>114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32" customFormat="1" ht="18.75" x14ac:dyDescent="0.25">
      <c r="A77" s="27" t="s">
        <v>112</v>
      </c>
      <c r="B77" s="19" t="s">
        <v>81</v>
      </c>
      <c r="C77" s="18" t="s">
        <v>27</v>
      </c>
      <c r="D77" s="47" t="s">
        <v>114</v>
      </c>
      <c r="E77" s="47" t="s">
        <v>114</v>
      </c>
      <c r="F77" s="47" t="s">
        <v>114</v>
      </c>
      <c r="G77" s="47" t="s">
        <v>114</v>
      </c>
      <c r="H77" s="47" t="s">
        <v>114</v>
      </c>
      <c r="I77" s="47" t="s">
        <v>114</v>
      </c>
      <c r="J77" s="47" t="s">
        <v>114</v>
      </c>
      <c r="K77" s="47" t="s">
        <v>114</v>
      </c>
      <c r="L77" s="47" t="s">
        <v>114</v>
      </c>
      <c r="M77" s="47" t="s">
        <v>114</v>
      </c>
      <c r="N77" s="47" t="s">
        <v>114</v>
      </c>
      <c r="O77" s="47" t="s">
        <v>114</v>
      </c>
      <c r="P77" s="47" t="s">
        <v>114</v>
      </c>
      <c r="Q77" s="47" t="s">
        <v>114</v>
      </c>
      <c r="R77" s="47" t="s">
        <v>114</v>
      </c>
      <c r="S77" s="47" t="s">
        <v>114</v>
      </c>
      <c r="T77" s="47" t="s">
        <v>114</v>
      </c>
      <c r="U77" s="47" t="s">
        <v>114</v>
      </c>
      <c r="V77" s="47" t="s">
        <v>114</v>
      </c>
      <c r="W77" s="47" t="s">
        <v>114</v>
      </c>
      <c r="X77" s="47" t="s">
        <v>114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x14ac:dyDescent="0.25"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x14ac:dyDescent="0.25"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x14ac:dyDescent="0.25"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25:582" x14ac:dyDescent="0.25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25:582" x14ac:dyDescent="0.25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25:582" x14ac:dyDescent="0.25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25:582" x14ac:dyDescent="0.25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25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25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25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25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25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25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25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25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25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25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25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25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  <row r="314" spans="25:177" x14ac:dyDescent="0.25"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</row>
    <row r="315" spans="25:177" x14ac:dyDescent="0.25"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</row>
    <row r="316" spans="25:177" x14ac:dyDescent="0.25"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1:C21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2024-05-07T05:57:37Z</dcterms:modified>
</cp:coreProperties>
</file>